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NAUJI/6662_Kelias 4201/Skelbimui/"/>
    </mc:Choice>
  </mc:AlternateContent>
  <xr:revisionPtr revIDLastSave="4" documentId="13_ncr:1_{89BC59F5-3B68-4EEC-9FEB-CA8511902B07}" xr6:coauthVersionLast="47" xr6:coauthVersionMax="47" xr10:uidLastSave="{DD5D5360-7588-4F54-8395-7952DE67795F}"/>
  <bookViews>
    <workbookView xWindow="-110" yWindow="-110" windowWidth="19420" windowHeight="10300" activeTab="3" xr2:uid="{6BC1EAF5-0D01-43F1-AE22-A39552859E42}"/>
  </bookViews>
  <sheets>
    <sheet name="P24-005-4201 S" sheetId="4" r:id="rId1"/>
    <sheet name="P24-005-4201 SK" sheetId="2" r:id="rId2"/>
    <sheet name="P24-005-4201 KPT"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5" l="1"/>
  <c r="G16" i="4"/>
  <c r="G9" i="4"/>
  <c r="G27" i="5" l="1"/>
  <c r="G26" i="5"/>
  <c r="G25" i="5"/>
  <c r="G24" i="5"/>
  <c r="G23" i="5"/>
  <c r="G22" i="5"/>
  <c r="G21" i="5"/>
  <c r="G20" i="5"/>
  <c r="G19" i="5"/>
  <c r="G18" i="5"/>
  <c r="G17" i="5"/>
  <c r="G16" i="5"/>
  <c r="G15" i="5"/>
  <c r="G14" i="5"/>
  <c r="G13" i="5"/>
  <c r="G12" i="5"/>
  <c r="G11" i="5"/>
  <c r="G10" i="5"/>
  <c r="G9" i="5"/>
  <c r="G7" i="5"/>
  <c r="G6" i="5"/>
  <c r="G5" i="5"/>
  <c r="G30" i="4"/>
  <c r="G31" i="4"/>
  <c r="I27" i="5" l="1"/>
  <c r="I20" i="5"/>
  <c r="G28" i="5"/>
  <c r="D7" i="6" s="1"/>
  <c r="I10" i="5"/>
  <c r="G67" i="4"/>
  <c r="G31" i="2"/>
  <c r="G39" i="4" l="1"/>
  <c r="G19" i="4"/>
  <c r="G64" i="4"/>
  <c r="G63" i="4"/>
  <c r="G62" i="4"/>
  <c r="G32" i="4"/>
  <c r="G29" i="4"/>
  <c r="G28" i="4"/>
  <c r="G27" i="4"/>
  <c r="G33" i="4"/>
  <c r="G24" i="4"/>
  <c r="G14" i="4"/>
  <c r="G13" i="4"/>
  <c r="G68" i="4"/>
  <c r="G66" i="4"/>
  <c r="G65" i="4"/>
  <c r="G61" i="4"/>
  <c r="G60" i="4"/>
  <c r="G59" i="4"/>
  <c r="G58" i="4"/>
  <c r="G57" i="4"/>
  <c r="G56" i="4"/>
  <c r="G55" i="4"/>
  <c r="G54" i="4"/>
  <c r="G53" i="4"/>
  <c r="G52" i="4"/>
  <c r="G51" i="4"/>
  <c r="G50" i="4"/>
  <c r="G49" i="4"/>
  <c r="G48" i="4"/>
  <c r="G47" i="4"/>
  <c r="G46" i="4"/>
  <c r="G45" i="4"/>
  <c r="G44" i="4"/>
  <c r="G43" i="4"/>
  <c r="G42" i="4"/>
  <c r="G41" i="4"/>
  <c r="G40" i="4"/>
  <c r="G38" i="4"/>
  <c r="G37" i="4"/>
  <c r="G36" i="4"/>
  <c r="G35" i="4"/>
  <c r="G34" i="4"/>
  <c r="G26" i="4"/>
  <c r="G25" i="4"/>
  <c r="G23" i="4"/>
  <c r="G22" i="4"/>
  <c r="G21" i="4"/>
  <c r="G20" i="4"/>
  <c r="G18" i="4"/>
  <c r="G17" i="4"/>
  <c r="G15" i="4"/>
  <c r="G12" i="4"/>
  <c r="G11" i="4"/>
  <c r="G10" i="4"/>
  <c r="G8" i="4"/>
  <c r="G7" i="4"/>
  <c r="I32" i="4" l="1"/>
  <c r="I68" i="4"/>
  <c r="I58" i="4"/>
  <c r="I52" i="4"/>
  <c r="I26" i="4"/>
  <c r="G69" i="4"/>
  <c r="D5" i="6" s="1"/>
  <c r="I17" i="4"/>
  <c r="G20" i="2" l="1"/>
  <c r="G14" i="2"/>
  <c r="G13" i="2"/>
  <c r="G37" i="2" l="1"/>
  <c r="G36" i="2"/>
  <c r="G35" i="2"/>
  <c r="G34" i="2"/>
  <c r="G33" i="2"/>
  <c r="G32" i="2"/>
  <c r="G30" i="2"/>
  <c r="G29" i="2"/>
  <c r="G28" i="2"/>
  <c r="G27" i="2"/>
  <c r="G26" i="2"/>
  <c r="G25" i="2"/>
  <c r="G24" i="2"/>
  <c r="G23" i="2"/>
  <c r="G22" i="2"/>
  <c r="G21" i="2"/>
  <c r="G19" i="2"/>
  <c r="G18" i="2"/>
  <c r="G17" i="2"/>
  <c r="G16" i="2"/>
  <c r="G15" i="2"/>
  <c r="G12" i="2"/>
  <c r="G11" i="2"/>
  <c r="G10" i="2"/>
  <c r="G9" i="2"/>
  <c r="G8" i="2"/>
  <c r="G7" i="2"/>
  <c r="G6" i="2"/>
  <c r="G5" i="2"/>
  <c r="G38" i="2" l="1"/>
  <c r="D6" i="6" s="1"/>
  <c r="D8" i="6" s="1"/>
  <c r="I37" i="2"/>
  <c r="I29" i="2"/>
  <c r="I32" i="2"/>
  <c r="I23" i="2"/>
  <c r="I17" i="2"/>
  <c r="I6" i="2"/>
</calcChain>
</file>

<file path=xl/sharedStrings.xml><?xml version="1.0" encoding="utf-8"?>
<sst xmlns="http://schemas.openxmlformats.org/spreadsheetml/2006/main" count="530" uniqueCount="243">
  <si>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</si>
  <si>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</si>
  <si>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</si>
  <si>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</si>
  <si>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</si>
  <si>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</si>
  <si>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</si>
  <si>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</si>
  <si>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</si>
  <si>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</si>
  <si>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</si>
  <si>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</si>
  <si>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</si>
  <si>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</si>
  <si>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</si>
  <si>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</si>
  <si>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</si>
  <si>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</si>
  <si>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</si>
  <si>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</si>
  <si>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</si>
  <si>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</si>
  <si>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</si>
  <si>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</si>
  <si>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</si>
  <si>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</si>
  <si>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</si>
  <si>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</si>
  <si>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</si>
  <si>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</si>
  <si>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</si>
  <si>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</si>
  <si>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</si>
  <si>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</si>
  <si>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</si>
  <si>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</si>
  <si>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</si>
  <si>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</si>
  <si>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</si>
  <si>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</si>
  <si>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</si>
  <si>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</si>
  <si>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</si>
  <si>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</si>
  <si>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</si>
  <si>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</si>
  <si>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</si>
  <si>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</si>
  <si>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</si>
  <si>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</si>
  <si>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</si>
  <si>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</si>
  <si>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</si>
  <si>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</si>
  <si>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</si>
  <si>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</si>
  <si>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</si>
  <si>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</si>
  <si>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</si>
  <si>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</si>
  <si>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</si>
  <si>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</si>
  <si>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</si>
  <si>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</si>
  <si>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</si>
  <si>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</si>
  <si>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</si>
  <si>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</si>
  <si>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</si>
  <si>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</si>
  <si>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</si>
  <si>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</si>
  <si>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</si>
  <si>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</si>
  <si>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Gręžtinių polių Ø450 įrengimas:
polių skaičius - 14 vnt.
betonas C30/37 XC2 - 11,2 m3
armatūra B500B - 1491 kg</t>
  </si>
  <si>
    <t>Podanginės drenažinės juostos įrengimas</t>
  </si>
  <si>
    <t>3.6</t>
  </si>
  <si>
    <t>2.10</t>
  </si>
  <si>
    <t>2.11</t>
  </si>
  <si>
    <t>1. Paruošiamieji darbai</t>
  </si>
  <si>
    <t>Kelio ašinės linijos ir kelio juostos nužymėjimas</t>
  </si>
  <si>
    <t>km</t>
  </si>
  <si>
    <t>m²</t>
  </si>
  <si>
    <t>Kelio ženklų skydų demontavimas nuo vienstiebių atramų ir išvežimas</t>
  </si>
  <si>
    <t>vnt.</t>
  </si>
  <si>
    <t>Kelio ženklų vienstiebių atramų demontavimas ir išvežimas</t>
  </si>
  <si>
    <t>Iš viso skyriuje 1, 
Eur be PVM</t>
  </si>
  <si>
    <t>2. Žemės sankasa</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</si>
  <si>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</si>
  <si>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</si>
  <si>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</si>
  <si>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</si>
  <si>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</si>
  <si>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</si>
  <si>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</si>
  <si>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</si>
  <si>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</si>
  <si>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</si>
  <si>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</si>
  <si>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</si>
  <si>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</si>
  <si>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</si>
  <si>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</si>
  <si>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</si>
  <si>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</si>
  <si>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</si>
  <si>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</si>
  <si>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</si>
  <si>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</si>
  <si>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</si>
  <si>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</si>
  <si>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</si>
  <si>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</si>
  <si>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</si>
  <si>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</si>
  <si>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</si>
  <si>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</si>
  <si>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</si>
  <si>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Ženklinimo tipas 1.7 (linijos plotis 0,12 m) siaura brūkšninė linija, kai brūkšnio ir tarpo santykis 1 m / 1 m (iš polimerinių medžiagų)</t>
  </si>
  <si>
    <t>Iš viso skyriuje 6, 
Eur be PVM</t>
  </si>
  <si>
    <t>Esamos PVC d400 pralaidos demontavimas ir išvežimas į rangovo pasirinktą vietą</t>
  </si>
  <si>
    <t>Signalinių stulpelių demontavimas ir išvežimas (A tipo)</t>
  </si>
  <si>
    <t>Signalinių stulpelių demontavimas ir išvežimas (B tipo)</t>
  </si>
  <si>
    <t>Betoninės plokštės išardymas ir išvežimas</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</si>
  <si>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</si>
  <si>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</si>
  <si>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</si>
  <si>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</si>
  <si>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</si>
  <si>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</si>
  <si>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</si>
  <si>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</si>
  <si>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</si>
  <si>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</si>
  <si>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</si>
  <si>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</si>
  <si>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</si>
  <si>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Kelio ženklų dvistiebių atramų įrengimas iš cinkuoto metalinio vamzdžio  Ø76,1 mm, betonuojant pamatą iš C 25/30 betono, V=0,05m3</t>
  </si>
  <si>
    <t>Kelio ženklo Nr.614 „Vandens telkinio pavadinimas“ skydų montavimas prie dvistiebių atramų</t>
  </si>
  <si>
    <t>Ženklinimo tipas 1.6 (linijos plotis 0,12 m) siaura ištisinė linija (iš polimerinių medžiagų)</t>
  </si>
  <si>
    <t>Ženklinimo tipas 1.17  krypties rodyklės (iš polimerinių medžiagų)</t>
  </si>
  <si>
    <t>1.3</t>
  </si>
  <si>
    <t>1.4</t>
  </si>
  <si>
    <t>1.5</t>
  </si>
  <si>
    <t>1.6</t>
  </si>
  <si>
    <t>1.7</t>
  </si>
  <si>
    <t>1.8</t>
  </si>
  <si>
    <t>1.9</t>
  </si>
  <si>
    <t>4.7</t>
  </si>
  <si>
    <t>4.8</t>
  </si>
  <si>
    <t>4.9</t>
  </si>
  <si>
    <t>4.10</t>
  </si>
  <si>
    <t>4.11</t>
  </si>
  <si>
    <t>4.12</t>
  </si>
  <si>
    <t>4.13</t>
  </si>
  <si>
    <t>4.14</t>
  </si>
  <si>
    <t>4.15</t>
  </si>
  <si>
    <t>4.16</t>
  </si>
  <si>
    <t>4.17</t>
  </si>
  <si>
    <t>4.18</t>
  </si>
  <si>
    <t>4.19</t>
  </si>
  <si>
    <t>6.7</t>
  </si>
  <si>
    <t>6.6</t>
  </si>
  <si>
    <t>6.8</t>
  </si>
  <si>
    <t>6.9</t>
  </si>
  <si>
    <t>Skaldos pagrindo sluoksnio iš nesurištų mineralinių medžiagų mišinio 0/45 įrengimas, h=0,25 m</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</si>
  <si>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</si>
  <si>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</si>
  <si>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</si>
  <si>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</si>
  <si>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Iš viso skyriuje 4, 
Eur be PVM</t>
  </si>
  <si>
    <t>4.20</t>
  </si>
  <si>
    <t>Asfalto sluoksnis iš mišinio SMA 8 S, h=20 mm
dangos pagruntavimas bitumine emulsija - 33,6 m2</t>
  </si>
  <si>
    <t>Asfalto sluoksnis iš mišinio SMA 8 S, h=20 mm
dangos pagruntavimas bitumine emulsija - 57 m2</t>
  </si>
  <si>
    <t>Asfaltbetonio danga – viršutinis sluoksnis AC 11 VN, h=40 mm
šiurkštinimas skaldyta mineraline medžiaga fr. 2/5, 1,5 kg/m2 - 33,6 m2
sandarinimo juosta tarp betoninių konstrukcijų ir asfaltbetonio - 9,6 m</t>
  </si>
  <si>
    <t>Asfalto sluoksnis iš mišinio AC 22 PS, h=80 mm
dangos pagruntavimas bitumine emulsija - 57 m2</t>
  </si>
  <si>
    <t>Asfalto sluoksnis iš mišinio AC 11 VN, h=40 mm
šiurkštinimas skaldyta mineraline medžiaga fr. 2/5, 1,5 kg/m2 - 57 m2
sandarinimo juosta tarp betoninių konstrukcijų ir asfaltbetonio - 13,3 m</t>
  </si>
  <si>
    <t>RAIN kabelio įgilinimas po lataku</t>
  </si>
  <si>
    <t>Lauko riedulių tvirtinimo ir latako įrengimas:
ištekamojo antgalio bloko įrengimas - 2 vnt.
latakų iš lauko riedulių Dvid=15 cm cemento skiedinyje įrengimas, h=20 cm - 4,6 m3
skalda -7,8 m3
geotekstilė - 34 m2</t>
  </si>
  <si>
    <t>Metalinių ažūrinių tvorelių perkėlimas ant atitvarų bortų
inkarinis strypas L = 150 mm - 8 vnt.</t>
  </si>
  <si>
    <t>Kadastrinių matavimų bylos parengimas ir (ar) įregistruoto kelio ruožo į kurį patenka statinys, kadastrinės bylos patikslinimas</t>
  </si>
  <si>
    <t>kompl.</t>
  </si>
  <si>
    <t xml:space="preserve">7. Išpildomoji nuotrauka </t>
  </si>
  <si>
    <t>7.1</t>
  </si>
  <si>
    <t>II gr. grunto kasimas ekskavatoriais, pakrovimas į autosavivarčius, pervežimas į statybvietę ir darbas joje (pylimo įrengimas)</t>
  </si>
  <si>
    <t>II gr. grunto kasimas ekskavatoriais, pakrovimas į autosavivarčius, pervežimas į laikiną sandėliavimo aikštelę ir darbas joje</t>
  </si>
  <si>
    <t>Laikinos vandens pralaidos d800 mm ant natūralių pagrindų įrengimas ir demontavimas</t>
  </si>
  <si>
    <t>1. Betoninių paviršių ir konstrukcijų tvarkyba</t>
  </si>
  <si>
    <t xml:space="preserve">R ir V krantinių atramų antgalių paviršiaus nuvalymas, pašalinant purvą, dulkes, augalinis kerpių ir velėnų sluoksnį. </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</si>
  <si>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</si>
  <si>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</si>
  <si>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</si>
  <si>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</si>
  <si>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</si>
  <si>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</si>
  <si>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</si>
  <si>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</si>
  <si>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</si>
  <si>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</si>
  <si>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</si>
  <si>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t>Stulpelių liekanų mūras nuvalomas ir nuplaunamos aukšto slėgio vandens srove.</t>
  </si>
  <si>
    <t>Stulpelių liekanų viršus sudrėkinamas ir padengiamas gruntu.</t>
  </si>
  <si>
    <t>Stulpelių liekanų viršus padengiamas 30 mm storio remontiniu mišiniu.</t>
  </si>
  <si>
    <t>Stulpelių liekanos konservuojamos ir hidrofobizuojamos.</t>
  </si>
  <si>
    <t>Ilgai nelaukiant po nuvalymo (tam, kad nepradėtų koroduoti) nutepama epoksidiniu antikoroziniu  gruntu.</t>
  </si>
  <si>
    <t>Sijos padengiamos juodos spalvos UV atspariais poliuretaniniais dažais skirtais dažyti metalą išorėje.</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</si>
  <si>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</si>
  <si>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nutepama epoksidiniu antikoroziniu  gruntu.</t>
  </si>
  <si>
    <t>Tvorelės gaminiai padengiami baltos, turėklai raudonos spalvos UV atsparias poliuretaniniais dažais skirtais dažyti metalą išorėje,.</t>
  </si>
  <si>
    <t>Pastoliai prie tilto  h=2,5 m.</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</si>
  <si>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</si>
  <si>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DARBŲ KIEKIŲ ŽINIARAŠČIŲ SANTRAUKA</t>
  </si>
  <si>
    <t>Darbų kiekių žin. nr.</t>
  </si>
  <si>
    <t>Žiniaraščio pavadinimas</t>
  </si>
  <si>
    <t>Vertė, EUR be PVM</t>
  </si>
  <si>
    <t>Konstrukcijų dalis</t>
  </si>
  <si>
    <t>Vertės į pasiūlymo formą</t>
  </si>
  <si>
    <t>Iš viso žiniaraščiuose (Eur be PVM):</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</si>
  <si>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</si>
  <si>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</si>
  <si>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</si>
  <si>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KPT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</si>
  <si>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</si>
  <si>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SPS  priedas Nr. 16. I  dalis</t>
  </si>
  <si>
    <t>Asfalto dangos išardymas/nufrezavimas (frezuojant dangas iki 0,10 m), pakrovimas ir išvežimas į rangovo pasirinktą vietą</t>
  </si>
  <si>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</si>
  <si>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</si>
  <si>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Pastaba: Tiekėjas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</si>
  <si>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 xml:space="preserve">Vieneto kaina, Eur be PVM  </t>
    </r>
    <r>
      <rPr>
        <b/>
        <sz val="11"/>
        <color rgb="FFFF0000"/>
        <rFont val="Times New Roman"/>
        <family val="1"/>
        <charset val="186"/>
      </rPr>
      <t>(pildo tiekėjas)</t>
    </r>
  </si>
  <si>
    <t>1.10</t>
  </si>
  <si>
    <t>1.11</t>
  </si>
  <si>
    <t>Nufrezuotas asfaltas (vieneto kaina yra lygi  5,99 Eur be PVM/t) (įvertinama su minuso ženklu, atitinkamai mažėja pasiūlymo kaina. Medžiagos atiteks rangovui)</t>
  </si>
  <si>
    <t>Susisiekimo dalis</t>
  </si>
  <si>
    <t>Valstybinės reikšmės rajoninio kelio Nr. 4201 Pagėgiai–Gudai–Sartininkai 9,640 km tilto per kanalą rekonstravimo projektas. Žin. Nr. 1. Susisiekimo dalis.</t>
  </si>
  <si>
    <t>Valstybinės reikšmės rajoninio kelio Nr. 4201 Pagėgiai–Gudai–Sartininkai 9,640 km tilto per kanalą rekonstravimo projektas. Žin. Nr. 3 Tvarkybos dalis</t>
  </si>
  <si>
    <t>Į Specialiųjų pirkimo sąlygų priedą Nr. 5</t>
  </si>
  <si>
    <t>Valstybinės reikšmės rajoninio kelio Nr. 4201 Pagėgiai–Gudai–Sartininkai 9,640 km tilto per kanalą rekonstravimo projektas.  Žin. Nr. 2. Konstrukcijų dalis.</t>
  </si>
  <si>
    <t>Skaldos sluoksnis virš pereinamųjų plokščių h=200 mm</t>
  </si>
  <si>
    <t>Išlyginamasis betono C20/25 XC2 XF2 sluoksnis
hvid=137 mm
armatūra B500B - 456 kg</t>
  </si>
  <si>
    <t>Požeminė vandens nuvedimo sistema prieigose:
PP D425 šulinėlių su dugnais ir ketinėmis grotelėmis D400 kl. įrengimas - 4,0 m
PVC D160 vamzdžiai - 8,4 m
surenkami betoniniai bordiūrai ant betono pagrindo sluoksnio - 6,0 m</t>
  </si>
  <si>
    <r>
      <t>Dirvožemio sluoksnio (h</t>
    </r>
    <r>
      <rPr>
        <vertAlign val="subscript"/>
        <sz val="11"/>
        <color theme="1"/>
        <rFont val="Times New Roman"/>
        <family val="1"/>
      </rPr>
      <t>vid</t>
    </r>
    <r>
      <rPr>
        <sz val="11"/>
        <color theme="1"/>
        <rFont val="Times New Roman"/>
        <family val="1"/>
        <charset val="186"/>
      </rPr>
      <t>.=0,20 m) kasimas ekskavatoriais, pakrovimas į autosavivarčius, pervežimas į laikiną sandėliavimo aikštelę ir darbas joje</t>
    </r>
  </si>
  <si>
    <t>3.7</t>
  </si>
  <si>
    <t xml:space="preserve">3. Metalo elementų tvarkyba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</si>
</sst>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1"/>
      <color theme="1"/>
      <name val="Arial"/>
      <family val="2"/>
      <charset val="186"/>
    </font>
    <font>
      <vertAlign val="subscript"/>
      <sz val="11"/>
      <color theme="1"/>
      <name val="Times New Roman"/>
      <family val="1"/>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7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9" fontId="5" fillId="0" borderId="21" xfId="0" applyNumberFormat="1" applyFont="1" applyBorder="1" applyAlignment="1">
      <alignment horizontal="left" vertical="center" wrapText="1"/>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4" borderId="24" xfId="3"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5" xfId="0" applyFont="1" applyBorder="1" applyAlignment="1" applyProtection="1">
      <alignment vertical="center" wrapText="1"/>
      <protection locked="0"/>
    </xf>
    <xf numFmtId="0" fontId="6" fillId="0" borderId="26"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9"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4" fontId="4" fillId="4" borderId="21" xfId="3" applyNumberFormat="1" applyFont="1" applyFill="1" applyBorder="1" applyAlignment="1" applyProtection="1">
      <alignment horizontal="center" vertical="center" wrapText="1"/>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0" fontId="5" fillId="0" borderId="24" xfId="0" applyFont="1" applyBorder="1" applyAlignment="1">
      <alignment horizontal="center" vertical="center"/>
    </xf>
    <xf numFmtId="4" fontId="4" fillId="4" borderId="24" xfId="4" applyNumberFormat="1" applyFont="1" applyFill="1" applyBorder="1" applyAlignment="1" applyProtection="1">
      <alignment horizontal="center" vertical="center" wrapText="1"/>
      <protection locked="0"/>
    </xf>
    <xf numFmtId="4" fontId="5" fillId="0" borderId="31" xfId="0" applyNumberFormat="1" applyFont="1" applyBorder="1" applyAlignment="1">
      <alignment horizontal="center" vertical="center" wrapText="1"/>
    </xf>
    <xf numFmtId="0" fontId="7" fillId="0" borderId="24" xfId="0" applyFont="1" applyBorder="1" applyAlignment="1" applyProtection="1">
      <alignment horizontal="left" vertical="center" wrapText="1"/>
      <protection locked="0"/>
    </xf>
    <xf numFmtId="0" fontId="7" fillId="0" borderId="24" xfId="0" applyFont="1" applyBorder="1" applyAlignment="1" applyProtection="1">
      <alignment horizontal="center" vertical="center" wrapText="1"/>
      <protection locked="0"/>
    </xf>
    <xf numFmtId="165" fontId="7" fillId="0" borderId="24" xfId="0" applyNumberFormat="1" applyFont="1" applyBorder="1" applyAlignment="1" applyProtection="1">
      <alignment horizontal="center" vertical="center" wrapText="1"/>
      <protection locked="0"/>
    </xf>
    <xf numFmtId="0" fontId="4" fillId="0" borderId="32" xfId="3" applyFont="1" applyBorder="1" applyAlignment="1">
      <alignment horizontal="center" vertical="center" wrapText="1"/>
    </xf>
    <xf numFmtId="4" fontId="4" fillId="0" borderId="30" xfId="3"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7" fillId="0" borderId="33" xfId="0" applyFont="1" applyBorder="1" applyAlignment="1" applyProtection="1">
      <alignment horizontal="left" vertical="center" wrapText="1"/>
      <protection locked="0"/>
    </xf>
    <xf numFmtId="0" fontId="7" fillId="0" borderId="33" xfId="0" applyFont="1" applyBorder="1" applyAlignment="1" applyProtection="1">
      <alignment horizontal="center" vertical="center" wrapText="1"/>
      <protection locked="0"/>
    </xf>
    <xf numFmtId="165" fontId="7" fillId="0" borderId="33" xfId="0" applyNumberFormat="1" applyFont="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2" fillId="0" borderId="24" xfId="2" applyFont="1" applyBorder="1" applyAlignment="1" applyProtection="1">
      <alignment horizontal="center" vertical="center" wrapText="1"/>
    </xf>
    <xf numFmtId="0" fontId="7" fillId="0" borderId="17" xfId="0" applyFont="1" applyBorder="1" applyAlignment="1" applyProtection="1">
      <alignment horizontal="center" vertical="center" wrapText="1"/>
      <protection locked="0"/>
    </xf>
    <xf numFmtId="0" fontId="7" fillId="0" borderId="1" xfId="0" applyFont="1" applyBorder="1" applyAlignment="1">
      <alignment horizontal="justify" vertical="center" wrapText="1"/>
    </xf>
    <xf numFmtId="2" fontId="2" fillId="0" borderId="24" xfId="2" applyNumberFormat="1" applyFont="1" applyBorder="1" applyAlignment="1" applyProtection="1">
      <alignment horizontal="center" vertical="center" wrapText="1"/>
    </xf>
    <xf numFmtId="0" fontId="2" fillId="0" borderId="24"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7" fillId="0" borderId="18" xfId="0" applyFont="1" applyBorder="1" applyAlignment="1" applyProtection="1">
      <alignment horizontal="center" vertical="center" wrapText="1"/>
      <protection locked="0"/>
    </xf>
    <xf numFmtId="0" fontId="7" fillId="0" borderId="24" xfId="0" applyFont="1" applyBorder="1" applyAlignment="1" applyProtection="1">
      <alignment wrapText="1"/>
      <protection locked="0"/>
    </xf>
    <xf numFmtId="49" fontId="11" fillId="0" borderId="34" xfId="0" applyNumberFormat="1" applyFont="1" applyBorder="1" applyAlignment="1">
      <alignment horizontal="center" vertical="center" wrapText="1"/>
    </xf>
    <xf numFmtId="0" fontId="7" fillId="0" borderId="3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49" fontId="11" fillId="0" borderId="36" xfId="0" applyNumberFormat="1" applyFont="1" applyBorder="1" applyAlignment="1">
      <alignment horizontal="center" vertical="center" wrapText="1"/>
    </xf>
    <xf numFmtId="0" fontId="7" fillId="0" borderId="24"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3" xfId="0" applyFont="1" applyBorder="1" applyAlignment="1">
      <alignment horizontal="justify" vertical="center" wrapText="1"/>
    </xf>
    <xf numFmtId="4" fontId="4" fillId="4" borderId="37" xfId="4" applyNumberFormat="1" applyFont="1" applyFill="1" applyBorder="1" applyAlignment="1" applyProtection="1">
      <alignment horizontal="center" vertical="center" wrapText="1"/>
      <protection locked="0"/>
    </xf>
    <xf numFmtId="0" fontId="6" fillId="0" borderId="27" xfId="0" applyFont="1" applyBorder="1" applyAlignment="1" applyProtection="1">
      <alignment vertical="center" wrapText="1"/>
      <protection locked="0"/>
    </xf>
    <xf numFmtId="0" fontId="14" fillId="0" borderId="8" xfId="0" applyFont="1" applyBorder="1" applyAlignment="1">
      <alignment horizontal="justify"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0" fontId="17" fillId="0" borderId="0" xfId="0" applyFont="1"/>
    <xf numFmtId="0" fontId="19" fillId="0" borderId="0" xfId="0" applyFont="1"/>
    <xf numFmtId="0" fontId="5" fillId="5" borderId="1" xfId="0" applyFont="1" applyFill="1" applyBorder="1" applyAlignment="1">
      <alignment horizontal="center" vertical="center"/>
    </xf>
    <xf numFmtId="0" fontId="13" fillId="2" borderId="0" xfId="1" applyFont="1" applyFill="1" applyAlignment="1" applyProtection="1">
      <alignment horizontal="center" vertical="center" wrapText="1"/>
    </xf>
    <xf numFmtId="0" fontId="20" fillId="2" borderId="0" xfId="1" applyFont="1" applyFill="1" applyAlignment="1" applyProtection="1">
      <alignment horizontal="center" vertical="center" wrapText="1"/>
    </xf>
    <xf numFmtId="4" fontId="4" fillId="4" borderId="1" xfId="3" applyNumberFormat="1" applyFont="1" applyFill="1" applyBorder="1" applyAlignment="1">
      <alignment horizontal="center" vertical="center" wrapText="1"/>
    </xf>
    <xf numFmtId="1" fontId="7" fillId="0" borderId="1" xfId="0" applyNumberFormat="1" applyFont="1" applyBorder="1" applyAlignment="1" applyProtection="1">
      <alignment horizontal="center" vertical="center" wrapText="1"/>
      <protection locked="0"/>
    </xf>
    <xf numFmtId="4" fontId="5" fillId="5" borderId="6"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0" fontId="7" fillId="5" borderId="1" xfId="0" applyFont="1" applyFill="1" applyBorder="1" applyAlignment="1" applyProtection="1">
      <alignment horizontal="center" vertical="center" wrapText="1"/>
      <protection locked="0"/>
    </xf>
    <xf numFmtId="49" fontId="5" fillId="5" borderId="3" xfId="0" applyNumberFormat="1" applyFont="1" applyFill="1" applyBorder="1" applyAlignment="1">
      <alignment horizontal="left" vertical="center" wrapText="1"/>
    </xf>
    <xf numFmtId="0" fontId="7" fillId="5" borderId="3" xfId="0" applyFont="1" applyFill="1" applyBorder="1" applyAlignment="1" applyProtection="1">
      <alignment horizontal="left" vertical="center" wrapText="1"/>
      <protection locked="0"/>
    </xf>
    <xf numFmtId="49" fontId="22" fillId="0" borderId="1" xfId="0" applyNumberFormat="1" applyFont="1" applyBorder="1" applyAlignment="1">
      <alignment horizontal="center" vertical="center" wrapText="1"/>
    </xf>
    <xf numFmtId="49" fontId="22" fillId="0" borderId="24" xfId="0" applyNumberFormat="1" applyFont="1" applyBorder="1" applyAlignment="1">
      <alignment horizontal="center" vertical="center" wrapText="1"/>
    </xf>
    <xf numFmtId="0" fontId="13" fillId="2" borderId="0" xfId="1" applyFont="1" applyFill="1" applyAlignment="1" applyProtection="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5" borderId="10" xfId="1" applyFont="1" applyFill="1" applyBorder="1" applyAlignment="1" applyProtection="1">
      <alignment horizontal="center" vertical="center"/>
    </xf>
    <xf numFmtId="0" fontId="2" fillId="5" borderId="11" xfId="1" applyFont="1" applyFill="1" applyBorder="1" applyAlignment="1" applyProtection="1">
      <alignment horizontal="center" vertical="center"/>
    </xf>
    <xf numFmtId="0" fontId="2" fillId="5" borderId="12" xfId="1" applyFont="1" applyFill="1" applyBorder="1" applyAlignment="1" applyProtection="1">
      <alignment horizontal="center" vertical="center"/>
    </xf>
    <xf numFmtId="0" fontId="0" fillId="0" borderId="38" xfId="0" applyBorder="1"/>
    <xf numFmtId="0" fontId="0" fillId="0" borderId="0" xfId="0"/>
    <xf numFmtId="0" fontId="17" fillId="0" borderId="0" xfId="0" applyFont="1" applyAlignment="1">
      <alignment horizontal="left" vertical="center" wrapText="1"/>
    </xf>
    <xf numFmtId="0" fontId="17"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9"/>
  <sheetViews>
    <sheetView zoomScaleNormal="100" workbookViewId="0">
      <selection activeCell="C39" sqref="C39"/>
    </sheetView>
  </sheetViews>
  <sheetFormatPr defaultColWidth="9.36328125" defaultRowHeight="14" x14ac:dyDescent="0.3"/>
  <cols>
    <col min="1" max="1" width="39" style="25" customWidth="1"/>
    <col min="2" max="2" width="10.54296875" style="12" customWidth="1"/>
    <col min="3" max="3" width="71.6328125" style="13" customWidth="1"/>
    <col min="4" max="4" width="9.36328125" style="12"/>
    <col min="5" max="5" width="16.36328125" style="12" customWidth="1"/>
    <col min="6" max="6" width="35.54296875" style="19" customWidth="1"/>
    <col min="7" max="7" width="14.6328125" style="12" customWidth="1"/>
    <col min="8" max="8" width="21.54296875" style="20" customWidth="1"/>
    <col min="9" max="9" width="16.36328125" style="9" customWidth="1"/>
    <col min="10" max="16384" width="9.36328125" style="9"/>
  </cols>
  <sheetData>
    <row r="1" spans="1:9" ht="40.25" customHeight="1" x14ac:dyDescent="0.3">
      <c r="A1" s="159"/>
      <c r="B1" s="159"/>
      <c r="C1" s="159"/>
      <c r="D1" s="159"/>
      <c r="E1" s="159"/>
      <c r="F1" s="159"/>
      <c r="G1" s="159"/>
    </row>
    <row r="2" spans="1:9" ht="40.25" customHeight="1" x14ac:dyDescent="0.3">
      <c r="A2" s="148"/>
      <c r="B2" s="148"/>
      <c r="C2" s="148"/>
      <c r="D2" s="148"/>
      <c r="E2" s="148"/>
      <c r="F2" s="149" t="s">
        <v>223</v>
      </c>
      <c r="G2" s="148"/>
    </row>
    <row r="3" spans="1:9" ht="40.25" customHeight="1" x14ac:dyDescent="0.3">
      <c r="A3" s="148"/>
      <c r="B3" s="148"/>
      <c r="C3" s="148"/>
      <c r="D3" s="148"/>
      <c r="E3" s="148"/>
      <c r="F3" s="148"/>
      <c r="G3" s="148"/>
    </row>
    <row r="4" spans="1:9" ht="21.75" customHeight="1" thickBot="1" x14ac:dyDescent="0.35">
      <c r="A4" s="1"/>
      <c r="B4" s="1"/>
      <c r="C4" s="1"/>
      <c r="D4" s="1"/>
      <c r="E4" s="72"/>
      <c r="F4" s="1"/>
      <c r="G4" s="1"/>
    </row>
    <row r="5" spans="1:9" ht="21.75" customHeight="1" x14ac:dyDescent="0.3">
      <c r="A5" s="160" t="s">
        <v>233</v>
      </c>
      <c r="B5" s="160"/>
      <c r="C5" s="160"/>
      <c r="D5" s="160"/>
      <c r="E5" s="160"/>
      <c r="F5" s="160"/>
      <c r="G5" s="161"/>
    </row>
    <row r="6" spans="1:9" ht="28.5" thickBot="1" x14ac:dyDescent="0.35">
      <c r="A6" s="40" t="s">
        <v>38</v>
      </c>
      <c r="B6" s="40" t="s">
        <v>0</v>
      </c>
      <c r="C6" s="40" t="s">
        <v>1</v>
      </c>
      <c r="D6" s="40" t="s">
        <v>2</v>
      </c>
      <c r="E6" s="73" t="s">
        <v>3</v>
      </c>
      <c r="F6" s="42" t="s">
        <v>228</v>
      </c>
      <c r="G6" s="43" t="s">
        <v>4</v>
      </c>
    </row>
    <row r="7" spans="1:9" x14ac:dyDescent="0.3">
      <c r="A7" s="74" t="s">
        <v>79</v>
      </c>
      <c r="B7" s="74" t="s">
        <v>9</v>
      </c>
      <c r="C7" s="75" t="s">
        <v>80</v>
      </c>
      <c r="D7" s="76" t="s">
        <v>81</v>
      </c>
      <c r="E7" s="94">
        <v>0.17699999999999999</v>
      </c>
      <c r="F7" s="29"/>
      <c r="G7" s="30">
        <f t="shared" ref="G7:G66" si="0">ROUND((E7*F7),2)</f>
        <v>0</v>
      </c>
    </row>
    <row r="8" spans="1:9" ht="28" x14ac:dyDescent="0.3">
      <c r="A8" s="78" t="s">
        <v>79</v>
      </c>
      <c r="B8" s="78" t="s">
        <v>10</v>
      </c>
      <c r="C8" s="79" t="s">
        <v>224</v>
      </c>
      <c r="D8" s="80" t="s">
        <v>58</v>
      </c>
      <c r="E8" s="81">
        <v>289</v>
      </c>
      <c r="F8" s="82"/>
      <c r="G8" s="31">
        <f t="shared" si="0"/>
        <v>0</v>
      </c>
    </row>
    <row r="9" spans="1:9" ht="41.4" customHeight="1" x14ac:dyDescent="0.3">
      <c r="A9" s="78" t="s">
        <v>79</v>
      </c>
      <c r="B9" s="78" t="s">
        <v>141</v>
      </c>
      <c r="C9" s="79" t="s">
        <v>231</v>
      </c>
      <c r="D9" s="80" t="s">
        <v>58</v>
      </c>
      <c r="E9" s="81">
        <v>289</v>
      </c>
      <c r="F9" s="150">
        <v>-5.99</v>
      </c>
      <c r="G9" s="31">
        <f t="shared" si="0"/>
        <v>-1731.11</v>
      </c>
    </row>
    <row r="10" spans="1:9" s="10" customFormat="1" x14ac:dyDescent="0.3">
      <c r="A10" s="78" t="s">
        <v>79</v>
      </c>
      <c r="B10" s="78" t="s">
        <v>142</v>
      </c>
      <c r="C10" s="79" t="s">
        <v>83</v>
      </c>
      <c r="D10" s="80" t="s">
        <v>84</v>
      </c>
      <c r="E10" s="81">
        <v>8</v>
      </c>
      <c r="F10" s="82"/>
      <c r="G10" s="31">
        <f t="shared" si="0"/>
        <v>0</v>
      </c>
      <c r="H10" s="20"/>
      <c r="I10" s="9"/>
    </row>
    <row r="11" spans="1:9" s="10" customFormat="1" x14ac:dyDescent="0.3">
      <c r="A11" s="78" t="s">
        <v>79</v>
      </c>
      <c r="B11" s="78" t="s">
        <v>143</v>
      </c>
      <c r="C11" s="79" t="s">
        <v>85</v>
      </c>
      <c r="D11" s="80" t="s">
        <v>84</v>
      </c>
      <c r="E11" s="81">
        <v>8</v>
      </c>
      <c r="F11" s="82"/>
      <c r="G11" s="31">
        <f t="shared" si="0"/>
        <v>0</v>
      </c>
      <c r="H11" s="20"/>
      <c r="I11" s="9"/>
    </row>
    <row r="12" spans="1:9" s="10" customFormat="1" x14ac:dyDescent="0.3">
      <c r="A12" s="78" t="s">
        <v>79</v>
      </c>
      <c r="B12" s="78" t="s">
        <v>144</v>
      </c>
      <c r="C12" s="79" t="s">
        <v>120</v>
      </c>
      <c r="D12" s="80" t="s">
        <v>7</v>
      </c>
      <c r="E12" s="81">
        <v>8</v>
      </c>
      <c r="F12" s="82"/>
      <c r="G12" s="31">
        <f t="shared" si="0"/>
        <v>0</v>
      </c>
      <c r="H12" s="20"/>
      <c r="I12" s="9"/>
    </row>
    <row r="13" spans="1:9" s="10" customFormat="1" x14ac:dyDescent="0.3">
      <c r="A13" s="78" t="s">
        <v>79</v>
      </c>
      <c r="B13" s="78" t="s">
        <v>145</v>
      </c>
      <c r="C13" s="79" t="s">
        <v>121</v>
      </c>
      <c r="D13" s="80" t="s">
        <v>84</v>
      </c>
      <c r="E13" s="81">
        <v>4</v>
      </c>
      <c r="F13" s="82"/>
      <c r="G13" s="31">
        <f t="shared" si="0"/>
        <v>0</v>
      </c>
      <c r="H13" s="20"/>
      <c r="I13" s="9"/>
    </row>
    <row r="14" spans="1:9" s="10" customFormat="1" x14ac:dyDescent="0.3">
      <c r="A14" s="78" t="s">
        <v>79</v>
      </c>
      <c r="B14" s="78" t="s">
        <v>146</v>
      </c>
      <c r="C14" s="79" t="s">
        <v>122</v>
      </c>
      <c r="D14" s="80" t="s">
        <v>84</v>
      </c>
      <c r="E14" s="81">
        <v>7</v>
      </c>
      <c r="F14" s="82"/>
      <c r="G14" s="31">
        <f t="shared" si="0"/>
        <v>0</v>
      </c>
      <c r="H14" s="20"/>
      <c r="I14" s="9"/>
    </row>
    <row r="15" spans="1:9" s="10" customFormat="1" ht="28" x14ac:dyDescent="0.3">
      <c r="A15" s="78" t="s">
        <v>79</v>
      </c>
      <c r="B15" s="78" t="s">
        <v>147</v>
      </c>
      <c r="C15" s="79" t="s">
        <v>225</v>
      </c>
      <c r="D15" s="80" t="s">
        <v>84</v>
      </c>
      <c r="E15" s="81">
        <v>4</v>
      </c>
      <c r="F15" s="82"/>
      <c r="G15" s="31">
        <f t="shared" si="0"/>
        <v>0</v>
      </c>
      <c r="H15" s="20"/>
      <c r="I15" s="9"/>
    </row>
    <row r="16" spans="1:9" s="10" customFormat="1" ht="88.25" customHeight="1" thickBot="1" x14ac:dyDescent="0.35">
      <c r="A16" s="78" t="s">
        <v>79</v>
      </c>
      <c r="B16" s="84" t="s">
        <v>229</v>
      </c>
      <c r="C16" s="109" t="s">
        <v>226</v>
      </c>
      <c r="D16" s="80" t="s">
        <v>181</v>
      </c>
      <c r="E16" s="151">
        <v>1</v>
      </c>
      <c r="F16" s="86"/>
      <c r="G16" s="31">
        <f t="shared" si="0"/>
        <v>0</v>
      </c>
      <c r="H16" s="20"/>
      <c r="I16" s="9"/>
    </row>
    <row r="17" spans="1:9" s="10" customFormat="1" ht="28.5" thickBot="1" x14ac:dyDescent="0.35">
      <c r="A17" s="83" t="s">
        <v>79</v>
      </c>
      <c r="B17" s="84" t="s">
        <v>230</v>
      </c>
      <c r="C17" s="85" t="s">
        <v>123</v>
      </c>
      <c r="D17" s="80" t="s">
        <v>88</v>
      </c>
      <c r="E17" s="81">
        <v>6.67</v>
      </c>
      <c r="F17" s="86"/>
      <c r="G17" s="31">
        <f t="shared" si="0"/>
        <v>0</v>
      </c>
      <c r="H17" s="47" t="s">
        <v>86</v>
      </c>
      <c r="I17" s="48">
        <f>ROUND(SUM(G7:G17),2)</f>
        <v>-1731.11</v>
      </c>
    </row>
    <row r="18" spans="1:9" s="10" customFormat="1" ht="31.5" thickBot="1" x14ac:dyDescent="0.35">
      <c r="A18" s="74" t="s">
        <v>87</v>
      </c>
      <c r="B18" s="74" t="s">
        <v>11</v>
      </c>
      <c r="C18" s="156" t="s">
        <v>240</v>
      </c>
      <c r="D18" s="76" t="s">
        <v>88</v>
      </c>
      <c r="E18" s="77">
        <v>362</v>
      </c>
      <c r="F18" s="29"/>
      <c r="G18" s="30">
        <f t="shared" si="0"/>
        <v>0</v>
      </c>
      <c r="H18" s="87"/>
      <c r="I18" s="49"/>
    </row>
    <row r="19" spans="1:9" s="10" customFormat="1" ht="28" x14ac:dyDescent="0.3">
      <c r="A19" s="74" t="s">
        <v>87</v>
      </c>
      <c r="B19" s="88" t="s">
        <v>12</v>
      </c>
      <c r="C19" s="102" t="s">
        <v>166</v>
      </c>
      <c r="D19" s="80" t="s">
        <v>88</v>
      </c>
      <c r="E19" s="81">
        <v>330</v>
      </c>
      <c r="F19" s="103"/>
      <c r="G19" s="71">
        <f t="shared" si="0"/>
        <v>0</v>
      </c>
      <c r="H19" s="87"/>
      <c r="I19" s="49"/>
    </row>
    <row r="20" spans="1:9" s="10" customFormat="1" ht="28" x14ac:dyDescent="0.3">
      <c r="A20" s="88" t="s">
        <v>87</v>
      </c>
      <c r="B20" s="88" t="s">
        <v>13</v>
      </c>
      <c r="C20" s="79" t="s">
        <v>89</v>
      </c>
      <c r="D20" s="80" t="s">
        <v>88</v>
      </c>
      <c r="E20" s="81">
        <v>270</v>
      </c>
      <c r="F20" s="89"/>
      <c r="G20" s="71">
        <f t="shared" si="0"/>
        <v>0</v>
      </c>
      <c r="H20" s="11"/>
    </row>
    <row r="21" spans="1:9" s="10" customFormat="1" ht="28" x14ac:dyDescent="0.3">
      <c r="A21" s="78" t="s">
        <v>87</v>
      </c>
      <c r="B21" s="88" t="s">
        <v>14</v>
      </c>
      <c r="C21" s="79" t="s">
        <v>90</v>
      </c>
      <c r="D21" s="80" t="s">
        <v>88</v>
      </c>
      <c r="E21" s="81">
        <v>60</v>
      </c>
      <c r="F21" s="6"/>
      <c r="G21" s="71">
        <f t="shared" si="0"/>
        <v>0</v>
      </c>
      <c r="H21" s="11"/>
    </row>
    <row r="22" spans="1:9" s="10" customFormat="1" ht="28" x14ac:dyDescent="0.3">
      <c r="A22" s="78" t="s">
        <v>87</v>
      </c>
      <c r="B22" s="88" t="s">
        <v>15</v>
      </c>
      <c r="C22" s="79" t="s">
        <v>91</v>
      </c>
      <c r="D22" s="80" t="s">
        <v>88</v>
      </c>
      <c r="E22" s="81">
        <v>355</v>
      </c>
      <c r="F22" s="6"/>
      <c r="G22" s="71">
        <f t="shared" si="0"/>
        <v>0</v>
      </c>
      <c r="H22" s="11"/>
    </row>
    <row r="23" spans="1:9" s="10" customFormat="1" x14ac:dyDescent="0.3">
      <c r="A23" s="78" t="s">
        <v>87</v>
      </c>
      <c r="B23" s="88" t="s">
        <v>16</v>
      </c>
      <c r="C23" s="79" t="s">
        <v>92</v>
      </c>
      <c r="D23" s="80" t="s">
        <v>82</v>
      </c>
      <c r="E23" s="81">
        <v>2887</v>
      </c>
      <c r="F23" s="6"/>
      <c r="G23" s="71">
        <f t="shared" si="0"/>
        <v>0</v>
      </c>
      <c r="H23" s="11"/>
    </row>
    <row r="24" spans="1:9" s="10" customFormat="1" x14ac:dyDescent="0.3">
      <c r="A24" s="78" t="s">
        <v>87</v>
      </c>
      <c r="B24" s="88" t="s">
        <v>17</v>
      </c>
      <c r="C24" s="79" t="s">
        <v>126</v>
      </c>
      <c r="D24" s="80" t="s">
        <v>82</v>
      </c>
      <c r="E24" s="81">
        <v>1877</v>
      </c>
      <c r="F24" s="6"/>
      <c r="G24" s="71">
        <f t="shared" si="0"/>
        <v>0</v>
      </c>
      <c r="H24" s="11"/>
    </row>
    <row r="25" spans="1:9" s="10" customFormat="1" ht="28.5" thickBot="1" x14ac:dyDescent="0.35">
      <c r="A25" s="78" t="s">
        <v>87</v>
      </c>
      <c r="B25" s="88" t="s">
        <v>18</v>
      </c>
      <c r="C25" s="79" t="s">
        <v>124</v>
      </c>
      <c r="D25" s="80" t="s">
        <v>82</v>
      </c>
      <c r="E25" s="81">
        <v>1010</v>
      </c>
      <c r="F25" s="6"/>
      <c r="G25" s="71">
        <f t="shared" si="0"/>
        <v>0</v>
      </c>
      <c r="H25" s="11"/>
    </row>
    <row r="26" spans="1:9" s="10" customFormat="1" ht="28.5" thickBot="1" x14ac:dyDescent="0.35">
      <c r="A26" s="83" t="s">
        <v>87</v>
      </c>
      <c r="B26" s="88" t="s">
        <v>19</v>
      </c>
      <c r="C26" s="79" t="s">
        <v>125</v>
      </c>
      <c r="D26" s="80" t="s">
        <v>82</v>
      </c>
      <c r="E26" s="81">
        <v>150</v>
      </c>
      <c r="F26" s="38"/>
      <c r="G26" s="71">
        <f t="shared" si="0"/>
        <v>0</v>
      </c>
      <c r="H26" s="47" t="s">
        <v>94</v>
      </c>
      <c r="I26" s="48">
        <f>ROUND(SUM(G18:G26),2)</f>
        <v>0</v>
      </c>
    </row>
    <row r="27" spans="1:9" s="10" customFormat="1" ht="28" x14ac:dyDescent="0.3">
      <c r="A27" s="62" t="s">
        <v>135</v>
      </c>
      <c r="B27" s="78" t="s">
        <v>32</v>
      </c>
      <c r="C27" s="79" t="s">
        <v>128</v>
      </c>
      <c r="D27" s="80" t="s">
        <v>88</v>
      </c>
      <c r="E27" s="81">
        <v>130</v>
      </c>
      <c r="F27" s="23"/>
      <c r="G27" s="31">
        <f t="shared" ref="G27:G32" si="1">ROUND((E27*F27),2)</f>
        <v>0</v>
      </c>
      <c r="H27" s="11"/>
    </row>
    <row r="28" spans="1:9" s="10" customFormat="1" ht="28" x14ac:dyDescent="0.3">
      <c r="A28" s="62" t="s">
        <v>135</v>
      </c>
      <c r="B28" s="78" t="s">
        <v>33</v>
      </c>
      <c r="C28" s="79" t="s">
        <v>186</v>
      </c>
      <c r="D28" s="80" t="s">
        <v>7</v>
      </c>
      <c r="E28" s="81">
        <v>9</v>
      </c>
      <c r="F28" s="23"/>
      <c r="G28" s="31">
        <f t="shared" si="1"/>
        <v>0</v>
      </c>
      <c r="H28" s="11"/>
    </row>
    <row r="29" spans="1:9" s="10" customFormat="1" ht="28" x14ac:dyDescent="0.3">
      <c r="A29" s="62" t="s">
        <v>135</v>
      </c>
      <c r="B29" s="78" t="s">
        <v>34</v>
      </c>
      <c r="C29" s="79" t="s">
        <v>184</v>
      </c>
      <c r="D29" s="80" t="s">
        <v>88</v>
      </c>
      <c r="E29" s="81">
        <v>150</v>
      </c>
      <c r="F29" s="23"/>
      <c r="G29" s="31">
        <f t="shared" si="1"/>
        <v>0</v>
      </c>
      <c r="H29" s="11"/>
    </row>
    <row r="30" spans="1:9" s="10" customFormat="1" x14ac:dyDescent="0.3">
      <c r="A30" s="62" t="s">
        <v>135</v>
      </c>
      <c r="B30" s="78" t="s">
        <v>35</v>
      </c>
      <c r="C30" s="79" t="s">
        <v>129</v>
      </c>
      <c r="D30" s="154" t="s">
        <v>88</v>
      </c>
      <c r="E30" s="81">
        <v>50</v>
      </c>
      <c r="F30" s="107"/>
      <c r="G30" s="31">
        <f t="shared" si="1"/>
        <v>0</v>
      </c>
      <c r="H30" s="11"/>
    </row>
    <row r="31" spans="1:9" s="10" customFormat="1" ht="28.5" thickBot="1" x14ac:dyDescent="0.35">
      <c r="A31" s="62" t="s">
        <v>135</v>
      </c>
      <c r="B31" s="78" t="s">
        <v>36</v>
      </c>
      <c r="C31" s="109" t="s">
        <v>185</v>
      </c>
      <c r="D31" s="80" t="s">
        <v>88</v>
      </c>
      <c r="E31" s="81">
        <v>150</v>
      </c>
      <c r="F31" s="107"/>
      <c r="G31" s="31">
        <f t="shared" si="1"/>
        <v>0</v>
      </c>
      <c r="H31" s="11"/>
    </row>
    <row r="32" spans="1:9" s="10" customFormat="1" ht="28.5" thickBot="1" x14ac:dyDescent="0.35">
      <c r="A32" s="63" t="s">
        <v>135</v>
      </c>
      <c r="B32" s="78" t="s">
        <v>76</v>
      </c>
      <c r="C32" s="85" t="s">
        <v>130</v>
      </c>
      <c r="D32" s="80" t="s">
        <v>88</v>
      </c>
      <c r="E32" s="96">
        <v>130</v>
      </c>
      <c r="F32" s="45"/>
      <c r="G32" s="36">
        <f t="shared" si="1"/>
        <v>0</v>
      </c>
      <c r="H32" s="47" t="s">
        <v>104</v>
      </c>
      <c r="I32" s="48">
        <f>ROUND(SUM(G27:G32),2)</f>
        <v>0</v>
      </c>
    </row>
    <row r="33" spans="1:9" s="10" customFormat="1" ht="28" x14ac:dyDescent="0.3">
      <c r="A33" s="62" t="s">
        <v>167</v>
      </c>
      <c r="B33" s="74" t="s">
        <v>20</v>
      </c>
      <c r="C33" s="75" t="s">
        <v>131</v>
      </c>
      <c r="D33" s="98" t="s">
        <v>88</v>
      </c>
      <c r="E33" s="99">
        <v>750</v>
      </c>
      <c r="F33" s="44"/>
      <c r="G33" s="30">
        <f t="shared" ref="G33" si="2">ROUND((E33*F33),2)</f>
        <v>0</v>
      </c>
      <c r="H33" s="162" t="s">
        <v>127</v>
      </c>
    </row>
    <row r="34" spans="1:9" s="10" customFormat="1" ht="28" x14ac:dyDescent="0.3">
      <c r="A34" s="62" t="s">
        <v>167</v>
      </c>
      <c r="B34" s="78" t="s">
        <v>21</v>
      </c>
      <c r="C34" s="79" t="s">
        <v>95</v>
      </c>
      <c r="D34" s="80" t="s">
        <v>82</v>
      </c>
      <c r="E34" s="81">
        <v>1515</v>
      </c>
      <c r="F34" s="69"/>
      <c r="G34" s="71">
        <f t="shared" si="0"/>
        <v>0</v>
      </c>
      <c r="H34" s="162"/>
    </row>
    <row r="35" spans="1:9" s="10" customFormat="1" ht="28" x14ac:dyDescent="0.3">
      <c r="A35" s="62" t="s">
        <v>167</v>
      </c>
      <c r="B35" s="78" t="s">
        <v>22</v>
      </c>
      <c r="C35" s="79" t="s">
        <v>132</v>
      </c>
      <c r="D35" s="80" t="s">
        <v>82</v>
      </c>
      <c r="E35" s="81">
        <v>1111</v>
      </c>
      <c r="F35" s="69"/>
      <c r="G35" s="71">
        <f t="shared" si="0"/>
        <v>0</v>
      </c>
      <c r="H35" s="162"/>
    </row>
    <row r="36" spans="1:9" s="10" customFormat="1" ht="28" x14ac:dyDescent="0.3">
      <c r="A36" s="62" t="s">
        <v>167</v>
      </c>
      <c r="B36" s="78" t="s">
        <v>23</v>
      </c>
      <c r="C36" s="79" t="s">
        <v>96</v>
      </c>
      <c r="D36" s="80" t="s">
        <v>82</v>
      </c>
      <c r="E36" s="81">
        <v>1111</v>
      </c>
      <c r="F36" s="69"/>
      <c r="G36" s="71">
        <f t="shared" si="0"/>
        <v>0</v>
      </c>
      <c r="H36" s="162"/>
    </row>
    <row r="37" spans="1:9" s="10" customFormat="1" ht="28" x14ac:dyDescent="0.3">
      <c r="A37" s="62" t="s">
        <v>167</v>
      </c>
      <c r="B37" s="78" t="s">
        <v>37</v>
      </c>
      <c r="C37" s="79" t="s">
        <v>133</v>
      </c>
      <c r="D37" s="80" t="s">
        <v>82</v>
      </c>
      <c r="E37" s="81">
        <v>1088</v>
      </c>
      <c r="F37" s="69"/>
      <c r="G37" s="71">
        <f t="shared" si="0"/>
        <v>0</v>
      </c>
      <c r="H37" s="162"/>
    </row>
    <row r="38" spans="1:9" s="10" customFormat="1" ht="28" x14ac:dyDescent="0.3">
      <c r="A38" s="62" t="s">
        <v>167</v>
      </c>
      <c r="B38" s="78" t="s">
        <v>65</v>
      </c>
      <c r="C38" s="79" t="s">
        <v>97</v>
      </c>
      <c r="D38" s="80" t="s">
        <v>82</v>
      </c>
      <c r="E38" s="81">
        <v>1088</v>
      </c>
      <c r="F38" s="69"/>
      <c r="G38" s="71">
        <f t="shared" si="0"/>
        <v>0</v>
      </c>
      <c r="H38" s="162"/>
    </row>
    <row r="39" spans="1:9" s="10" customFormat="1" ht="42" customHeight="1" x14ac:dyDescent="0.3">
      <c r="A39" s="62" t="s">
        <v>167</v>
      </c>
      <c r="B39" s="78" t="s">
        <v>148</v>
      </c>
      <c r="C39" s="79" t="s">
        <v>98</v>
      </c>
      <c r="D39" s="80" t="s">
        <v>82</v>
      </c>
      <c r="E39" s="81">
        <v>405</v>
      </c>
      <c r="F39" s="69"/>
      <c r="G39" s="71">
        <f t="shared" si="0"/>
        <v>0</v>
      </c>
      <c r="H39" s="162"/>
    </row>
    <row r="40" spans="1:9" s="10" customFormat="1" ht="28" x14ac:dyDescent="0.3">
      <c r="A40" s="62" t="s">
        <v>168</v>
      </c>
      <c r="B40" s="78" t="s">
        <v>149</v>
      </c>
      <c r="C40" s="79" t="s">
        <v>134</v>
      </c>
      <c r="D40" s="80" t="s">
        <v>88</v>
      </c>
      <c r="E40" s="81">
        <v>650</v>
      </c>
      <c r="F40" s="69"/>
      <c r="G40" s="71">
        <f t="shared" si="0"/>
        <v>0</v>
      </c>
      <c r="H40" s="162"/>
    </row>
    <row r="41" spans="1:9" ht="44.25" customHeight="1" x14ac:dyDescent="0.3">
      <c r="A41" s="62" t="s">
        <v>168</v>
      </c>
      <c r="B41" s="78" t="s">
        <v>150</v>
      </c>
      <c r="C41" s="79" t="s">
        <v>165</v>
      </c>
      <c r="D41" s="80" t="s">
        <v>82</v>
      </c>
      <c r="E41" s="81">
        <v>1515</v>
      </c>
      <c r="F41" s="69"/>
      <c r="G41" s="71">
        <f t="shared" si="0"/>
        <v>0</v>
      </c>
      <c r="H41" s="162"/>
      <c r="I41" s="10"/>
    </row>
    <row r="42" spans="1:9" ht="27" customHeight="1" x14ac:dyDescent="0.3">
      <c r="A42" s="62" t="s">
        <v>168</v>
      </c>
      <c r="B42" s="78" t="s">
        <v>151</v>
      </c>
      <c r="C42" s="79" t="s">
        <v>132</v>
      </c>
      <c r="D42" s="80" t="s">
        <v>82</v>
      </c>
      <c r="E42" s="81">
        <v>1111</v>
      </c>
      <c r="F42" s="69"/>
      <c r="G42" s="71">
        <f t="shared" si="0"/>
        <v>0</v>
      </c>
      <c r="H42" s="162"/>
      <c r="I42" s="10"/>
    </row>
    <row r="43" spans="1:9" ht="28" x14ac:dyDescent="0.3">
      <c r="A43" s="62" t="s">
        <v>168</v>
      </c>
      <c r="B43" s="78" t="s">
        <v>152</v>
      </c>
      <c r="C43" s="79" t="s">
        <v>96</v>
      </c>
      <c r="D43" s="80" t="s">
        <v>82</v>
      </c>
      <c r="E43" s="81">
        <v>1111</v>
      </c>
      <c r="F43" s="69"/>
      <c r="G43" s="71">
        <f t="shared" si="0"/>
        <v>0</v>
      </c>
      <c r="H43" s="162"/>
      <c r="I43" s="10"/>
    </row>
    <row r="44" spans="1:9" ht="28" x14ac:dyDescent="0.3">
      <c r="A44" s="62" t="s">
        <v>168</v>
      </c>
      <c r="B44" s="78" t="s">
        <v>153</v>
      </c>
      <c r="C44" s="79" t="s">
        <v>133</v>
      </c>
      <c r="D44" s="80" t="s">
        <v>82</v>
      </c>
      <c r="E44" s="81">
        <v>1088</v>
      </c>
      <c r="F44" s="69"/>
      <c r="G44" s="71">
        <f t="shared" si="0"/>
        <v>0</v>
      </c>
      <c r="H44" s="162"/>
      <c r="I44" s="10"/>
    </row>
    <row r="45" spans="1:9" ht="28" x14ac:dyDescent="0.3">
      <c r="A45" s="62" t="s">
        <v>168</v>
      </c>
      <c r="B45" s="78" t="s">
        <v>154</v>
      </c>
      <c r="C45" s="79" t="s">
        <v>97</v>
      </c>
      <c r="D45" s="80" t="s">
        <v>82</v>
      </c>
      <c r="E45" s="81">
        <v>1088</v>
      </c>
      <c r="F45" s="69"/>
      <c r="G45" s="71">
        <f t="shared" si="0"/>
        <v>0</v>
      </c>
      <c r="H45" s="162"/>
      <c r="I45" s="10"/>
    </row>
    <row r="46" spans="1:9" ht="44.25" customHeight="1" x14ac:dyDescent="0.3">
      <c r="A46" s="62" t="s">
        <v>168</v>
      </c>
      <c r="B46" s="78" t="s">
        <v>155</v>
      </c>
      <c r="C46" s="79" t="s">
        <v>98</v>
      </c>
      <c r="D46" s="80" t="s">
        <v>82</v>
      </c>
      <c r="E46" s="81">
        <v>405</v>
      </c>
      <c r="F46" s="69"/>
      <c r="G46" s="71">
        <f t="shared" si="0"/>
        <v>0</v>
      </c>
      <c r="H46" s="162"/>
      <c r="I46" s="10"/>
    </row>
    <row r="47" spans="1:9" ht="28" x14ac:dyDescent="0.3">
      <c r="A47" s="62" t="s">
        <v>169</v>
      </c>
      <c r="B47" s="78" t="s">
        <v>156</v>
      </c>
      <c r="C47" s="79" t="s">
        <v>99</v>
      </c>
      <c r="D47" s="80" t="s">
        <v>88</v>
      </c>
      <c r="E47" s="81">
        <v>63</v>
      </c>
      <c r="F47" s="69"/>
      <c r="G47" s="71">
        <f t="shared" si="0"/>
        <v>0</v>
      </c>
      <c r="H47" s="162"/>
      <c r="I47" s="10"/>
    </row>
    <row r="48" spans="1:9" ht="28" x14ac:dyDescent="0.3">
      <c r="A48" s="62" t="s">
        <v>169</v>
      </c>
      <c r="B48" s="78" t="s">
        <v>157</v>
      </c>
      <c r="C48" s="79" t="s">
        <v>95</v>
      </c>
      <c r="D48" s="80" t="s">
        <v>82</v>
      </c>
      <c r="E48" s="81">
        <v>129</v>
      </c>
      <c r="F48" s="69"/>
      <c r="G48" s="71">
        <f t="shared" si="0"/>
        <v>0</v>
      </c>
      <c r="H48" s="162"/>
      <c r="I48" s="10"/>
    </row>
    <row r="49" spans="1:9" ht="28" x14ac:dyDescent="0.3">
      <c r="A49" s="62" t="s">
        <v>169</v>
      </c>
      <c r="B49" s="78" t="s">
        <v>158</v>
      </c>
      <c r="C49" s="79" t="s">
        <v>100</v>
      </c>
      <c r="D49" s="80" t="s">
        <v>82</v>
      </c>
      <c r="E49" s="81">
        <v>113</v>
      </c>
      <c r="F49" s="69"/>
      <c r="G49" s="71">
        <f t="shared" si="0"/>
        <v>0</v>
      </c>
      <c r="H49" s="162"/>
      <c r="I49" s="10"/>
    </row>
    <row r="50" spans="1:9" ht="28" x14ac:dyDescent="0.3">
      <c r="A50" s="62" t="s">
        <v>169</v>
      </c>
      <c r="B50" s="78" t="s">
        <v>159</v>
      </c>
      <c r="C50" s="79" t="s">
        <v>101</v>
      </c>
      <c r="D50" s="80" t="s">
        <v>7</v>
      </c>
      <c r="E50" s="81">
        <v>41</v>
      </c>
      <c r="F50" s="69"/>
      <c r="G50" s="71">
        <f t="shared" si="0"/>
        <v>0</v>
      </c>
      <c r="H50" s="162"/>
      <c r="I50" s="10"/>
    </row>
    <row r="51" spans="1:9" ht="28.5" thickBot="1" x14ac:dyDescent="0.35">
      <c r="A51" s="62" t="s">
        <v>169</v>
      </c>
      <c r="B51" s="78" t="s">
        <v>160</v>
      </c>
      <c r="C51" s="79" t="s">
        <v>102</v>
      </c>
      <c r="D51" s="80" t="s">
        <v>82</v>
      </c>
      <c r="E51" s="81">
        <v>36</v>
      </c>
      <c r="F51" s="69"/>
      <c r="G51" s="71">
        <f t="shared" si="0"/>
        <v>0</v>
      </c>
      <c r="H51" s="163"/>
      <c r="I51" s="10"/>
    </row>
    <row r="52" spans="1:9" ht="28.5" thickBot="1" x14ac:dyDescent="0.35">
      <c r="A52" s="62" t="s">
        <v>169</v>
      </c>
      <c r="B52" s="78" t="s">
        <v>171</v>
      </c>
      <c r="C52" s="85" t="s">
        <v>103</v>
      </c>
      <c r="D52" s="95" t="s">
        <v>82</v>
      </c>
      <c r="E52" s="96">
        <v>115</v>
      </c>
      <c r="F52" s="90"/>
      <c r="G52" s="100">
        <f t="shared" si="0"/>
        <v>0</v>
      </c>
      <c r="H52" s="97" t="s">
        <v>170</v>
      </c>
      <c r="I52" s="48">
        <f>ROUND(SUM(G27:G52),2)</f>
        <v>0</v>
      </c>
    </row>
    <row r="53" spans="1:9" x14ac:dyDescent="0.3">
      <c r="A53" s="74" t="s">
        <v>106</v>
      </c>
      <c r="B53" s="74" t="s">
        <v>24</v>
      </c>
      <c r="C53" s="75" t="s">
        <v>136</v>
      </c>
      <c r="D53" s="76" t="s">
        <v>7</v>
      </c>
      <c r="E53" s="77">
        <v>26.6</v>
      </c>
      <c r="F53" s="44"/>
      <c r="G53" s="30">
        <f t="shared" si="0"/>
        <v>0</v>
      </c>
      <c r="H53" s="91"/>
      <c r="I53" s="10"/>
    </row>
    <row r="54" spans="1:9" x14ac:dyDescent="0.3">
      <c r="A54" s="78" t="s">
        <v>106</v>
      </c>
      <c r="B54" s="78" t="s">
        <v>25</v>
      </c>
      <c r="C54" s="79" t="s">
        <v>93</v>
      </c>
      <c r="D54" s="80" t="s">
        <v>88</v>
      </c>
      <c r="E54" s="81">
        <v>50</v>
      </c>
      <c r="F54" s="23"/>
      <c r="G54" s="31">
        <f t="shared" si="0"/>
        <v>0</v>
      </c>
      <c r="H54" s="92"/>
      <c r="I54" s="10"/>
    </row>
    <row r="55" spans="1:9" x14ac:dyDescent="0.3">
      <c r="A55" s="78" t="s">
        <v>106</v>
      </c>
      <c r="B55" s="78" t="s">
        <v>26</v>
      </c>
      <c r="C55" s="2" t="s">
        <v>107</v>
      </c>
      <c r="D55" s="80" t="s">
        <v>88</v>
      </c>
      <c r="E55" s="81">
        <v>3</v>
      </c>
      <c r="F55" s="23"/>
      <c r="G55" s="31">
        <f t="shared" si="0"/>
        <v>0</v>
      </c>
      <c r="H55" s="92"/>
      <c r="I55" s="10"/>
    </row>
    <row r="56" spans="1:9" x14ac:dyDescent="0.3">
      <c r="A56" s="78" t="s">
        <v>106</v>
      </c>
      <c r="B56" s="78" t="s">
        <v>27</v>
      </c>
      <c r="C56" s="2" t="s">
        <v>108</v>
      </c>
      <c r="D56" s="80" t="s">
        <v>88</v>
      </c>
      <c r="E56" s="81">
        <v>40</v>
      </c>
      <c r="F56" s="23"/>
      <c r="G56" s="31">
        <f t="shared" si="0"/>
        <v>0</v>
      </c>
      <c r="H56" s="92"/>
      <c r="I56" s="10"/>
    </row>
    <row r="57" spans="1:9" ht="14.5" thickBot="1" x14ac:dyDescent="0.35">
      <c r="A57" s="78" t="s">
        <v>106</v>
      </c>
      <c r="B57" s="78" t="s">
        <v>109</v>
      </c>
      <c r="C57" s="2" t="s">
        <v>110</v>
      </c>
      <c r="D57" s="80" t="s">
        <v>82</v>
      </c>
      <c r="E57" s="81">
        <v>200</v>
      </c>
      <c r="F57" s="23"/>
      <c r="G57" s="31">
        <f t="shared" si="0"/>
        <v>0</v>
      </c>
      <c r="H57" s="92"/>
      <c r="I57" s="10"/>
    </row>
    <row r="58" spans="1:9" ht="28.5" thickBot="1" x14ac:dyDescent="0.35">
      <c r="A58" s="78" t="s">
        <v>106</v>
      </c>
      <c r="B58" s="78" t="s">
        <v>111</v>
      </c>
      <c r="C58" s="32" t="s">
        <v>112</v>
      </c>
      <c r="D58" s="80" t="s">
        <v>84</v>
      </c>
      <c r="E58" s="81">
        <v>4</v>
      </c>
      <c r="F58" s="45"/>
      <c r="G58" s="36">
        <f t="shared" si="0"/>
        <v>0</v>
      </c>
      <c r="H58" s="47" t="s">
        <v>105</v>
      </c>
      <c r="I58" s="48">
        <f>ROUND(SUM(G53:G58),2)</f>
        <v>0</v>
      </c>
    </row>
    <row r="59" spans="1:9" ht="28" x14ac:dyDescent="0.3">
      <c r="A59" s="74" t="s">
        <v>113</v>
      </c>
      <c r="B59" s="74" t="s">
        <v>8</v>
      </c>
      <c r="C59" s="75" t="s">
        <v>137</v>
      </c>
      <c r="D59" s="76" t="s">
        <v>84</v>
      </c>
      <c r="E59" s="77">
        <v>2</v>
      </c>
      <c r="F59" s="44"/>
      <c r="G59" s="30">
        <f t="shared" si="0"/>
        <v>0</v>
      </c>
      <c r="H59" s="92"/>
      <c r="I59" s="10"/>
    </row>
    <row r="60" spans="1:9" ht="28" x14ac:dyDescent="0.3">
      <c r="A60" s="78" t="s">
        <v>113</v>
      </c>
      <c r="B60" s="78" t="s">
        <v>28</v>
      </c>
      <c r="C60" s="79" t="s">
        <v>138</v>
      </c>
      <c r="D60" s="80" t="s">
        <v>84</v>
      </c>
      <c r="E60" s="81">
        <v>2</v>
      </c>
      <c r="F60" s="23"/>
      <c r="G60" s="31">
        <f t="shared" si="0"/>
        <v>0</v>
      </c>
      <c r="H60" s="92"/>
      <c r="I60" s="10"/>
    </row>
    <row r="61" spans="1:9" ht="28" x14ac:dyDescent="0.3">
      <c r="A61" s="78" t="s">
        <v>113</v>
      </c>
      <c r="B61" s="78" t="s">
        <v>29</v>
      </c>
      <c r="C61" s="79" t="s">
        <v>117</v>
      </c>
      <c r="D61" s="80" t="s">
        <v>82</v>
      </c>
      <c r="E61" s="81">
        <v>30</v>
      </c>
      <c r="F61" s="23"/>
      <c r="G61" s="31">
        <f t="shared" si="0"/>
        <v>0</v>
      </c>
      <c r="H61" s="92"/>
      <c r="I61" s="10"/>
    </row>
    <row r="62" spans="1:9" ht="28" x14ac:dyDescent="0.3">
      <c r="A62" s="78" t="s">
        <v>113</v>
      </c>
      <c r="B62" s="78" t="s">
        <v>30</v>
      </c>
      <c r="C62" s="79" t="s">
        <v>139</v>
      </c>
      <c r="D62" s="80" t="s">
        <v>82</v>
      </c>
      <c r="E62" s="81">
        <v>4.5</v>
      </c>
      <c r="F62" s="23"/>
      <c r="G62" s="31">
        <f t="shared" si="0"/>
        <v>0</v>
      </c>
      <c r="H62" s="92"/>
      <c r="I62" s="10"/>
    </row>
    <row r="63" spans="1:9" ht="28" x14ac:dyDescent="0.3">
      <c r="A63" s="78" t="s">
        <v>113</v>
      </c>
      <c r="B63" s="78" t="s">
        <v>31</v>
      </c>
      <c r="C63" s="79" t="s">
        <v>118</v>
      </c>
      <c r="D63" s="80" t="s">
        <v>82</v>
      </c>
      <c r="E63" s="81">
        <v>1.5</v>
      </c>
      <c r="F63" s="23"/>
      <c r="G63" s="31">
        <f t="shared" si="0"/>
        <v>0</v>
      </c>
      <c r="H63" s="92"/>
      <c r="I63" s="10"/>
    </row>
    <row r="64" spans="1:9" ht="28" x14ac:dyDescent="0.3">
      <c r="A64" s="78" t="s">
        <v>113</v>
      </c>
      <c r="B64" s="78" t="s">
        <v>162</v>
      </c>
      <c r="C64" s="79" t="s">
        <v>140</v>
      </c>
      <c r="D64" s="80" t="s">
        <v>82</v>
      </c>
      <c r="E64" s="81">
        <v>2</v>
      </c>
      <c r="F64" s="23"/>
      <c r="G64" s="31">
        <f t="shared" si="0"/>
        <v>0</v>
      </c>
      <c r="H64" s="92"/>
      <c r="I64" s="10"/>
    </row>
    <row r="65" spans="1:9" ht="28" x14ac:dyDescent="0.3">
      <c r="A65" s="78" t="s">
        <v>113</v>
      </c>
      <c r="B65" s="78" t="s">
        <v>161</v>
      </c>
      <c r="C65" s="79" t="s">
        <v>115</v>
      </c>
      <c r="D65" s="80" t="s">
        <v>81</v>
      </c>
      <c r="E65" s="101">
        <v>0.08</v>
      </c>
      <c r="F65" s="23"/>
      <c r="G65" s="31">
        <f t="shared" si="0"/>
        <v>0</v>
      </c>
      <c r="H65" s="92"/>
      <c r="I65" s="10"/>
    </row>
    <row r="66" spans="1:9" ht="28" x14ac:dyDescent="0.3">
      <c r="A66" s="78" t="s">
        <v>113</v>
      </c>
      <c r="B66" s="78" t="s">
        <v>163</v>
      </c>
      <c r="C66" s="79" t="s">
        <v>116</v>
      </c>
      <c r="D66" s="80" t="s">
        <v>81</v>
      </c>
      <c r="E66" s="101">
        <v>0.04</v>
      </c>
      <c r="F66" s="23"/>
      <c r="G66" s="31">
        <f t="shared" si="0"/>
        <v>0</v>
      </c>
      <c r="H66" s="92"/>
      <c r="I66" s="10"/>
    </row>
    <row r="67" spans="1:9" ht="28.5" thickBot="1" x14ac:dyDescent="0.35">
      <c r="A67" s="84" t="s">
        <v>113</v>
      </c>
      <c r="B67" s="84" t="s">
        <v>164</v>
      </c>
      <c r="C67" s="109" t="s">
        <v>114</v>
      </c>
      <c r="D67" s="110" t="s">
        <v>84</v>
      </c>
      <c r="E67" s="111">
        <v>7</v>
      </c>
      <c r="F67" s="107"/>
      <c r="G67" s="108">
        <f>ROUND((E67*F67),2)</f>
        <v>0</v>
      </c>
      <c r="H67" s="92"/>
      <c r="I67" s="10"/>
    </row>
    <row r="68" spans="1:9" ht="28.5" thickBot="1" x14ac:dyDescent="0.35">
      <c r="A68" s="114" t="s">
        <v>182</v>
      </c>
      <c r="B68" s="115" t="s">
        <v>183</v>
      </c>
      <c r="C68" s="116" t="s">
        <v>180</v>
      </c>
      <c r="D68" s="117" t="s">
        <v>181</v>
      </c>
      <c r="E68" s="118">
        <v>1</v>
      </c>
      <c r="F68" s="119"/>
      <c r="G68" s="120">
        <f>ROUND((E68*F68),2)</f>
        <v>0</v>
      </c>
      <c r="H68" s="47" t="s">
        <v>119</v>
      </c>
      <c r="I68" s="48">
        <f>ROUND(SUM(G59:G68),2)</f>
        <v>0</v>
      </c>
    </row>
    <row r="69" spans="1:9" ht="28.5" thickBot="1" x14ac:dyDescent="0.35">
      <c r="A69" s="7"/>
      <c r="B69" s="7"/>
      <c r="C69" s="7"/>
      <c r="D69" s="3"/>
      <c r="E69" s="93"/>
      <c r="F69" s="112" t="s">
        <v>45</v>
      </c>
      <c r="G69" s="113">
        <f>SUM(G7:G68)</f>
        <v>-1731.11</v>
      </c>
      <c r="H69" s="46"/>
      <c r="I69" s="49"/>
    </row>
  </sheetData>
  <sheetProtection algorithmName="SHA-512" hashValue="jNUeX3IVIHzH4V4XTsj+MopnyhnBihcRii/QCU31rWSuVkxgV1+2jHidAm6MhbhW/NlYBTxhKdMApWk9PKRqIQ==" saltValue="n1lXya6LRdf1i5TOqV0mNw==" spinCount="100000" sheet="1" objects="1" scenarios="1"/>
  <mergeCells count="3">
    <mergeCell ref="A1:G1"/>
    <mergeCell ref="A5:G5"/>
    <mergeCell ref="H33:H51"/>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EFF9-7214-48F1-AE33-5480D4BA1CAD}">
  <dimension ref="A1:I44"/>
  <sheetViews>
    <sheetView topLeftCell="A24" zoomScale="80" zoomScaleNormal="80" workbookViewId="0">
      <selection activeCell="C38" sqref="C38"/>
    </sheetView>
  </sheetViews>
  <sheetFormatPr defaultColWidth="9.36328125" defaultRowHeight="14" x14ac:dyDescent="0.3"/>
  <cols>
    <col min="1" max="1" width="39.6328125" style="25" customWidth="1"/>
    <col min="2" max="2" width="10.54296875" style="12" customWidth="1"/>
    <col min="3" max="3" width="71.6328125" style="13" customWidth="1"/>
    <col min="4" max="4" width="9.36328125" style="12"/>
    <col min="5" max="5" width="16.36328125" style="12" customWidth="1"/>
    <col min="6" max="6" width="20.6328125" style="19" customWidth="1"/>
    <col min="7" max="7" width="14.6328125" style="12" customWidth="1"/>
    <col min="8" max="8" width="21.54296875" style="20" customWidth="1"/>
    <col min="9" max="9" width="16.36328125" style="9" customWidth="1"/>
    <col min="10" max="16384" width="9.36328125" style="9"/>
  </cols>
  <sheetData>
    <row r="1" spans="1:9" ht="40.25" customHeight="1" x14ac:dyDescent="0.3">
      <c r="A1" s="164"/>
      <c r="B1" s="164"/>
      <c r="C1" s="164"/>
      <c r="D1" s="164"/>
      <c r="E1" s="164"/>
      <c r="F1" s="164"/>
      <c r="G1" s="164"/>
    </row>
    <row r="2" spans="1:9" ht="21.75" customHeight="1" thickBot="1" x14ac:dyDescent="0.35">
      <c r="A2" s="1"/>
      <c r="B2" s="1"/>
      <c r="C2" s="1"/>
      <c r="D2" s="1"/>
      <c r="E2" s="21"/>
      <c r="F2" s="1"/>
      <c r="G2" s="1"/>
    </row>
    <row r="3" spans="1:9" ht="21.75" customHeight="1" x14ac:dyDescent="0.3">
      <c r="A3" s="165" t="s">
        <v>236</v>
      </c>
      <c r="B3" s="166"/>
      <c r="C3" s="166"/>
      <c r="D3" s="166"/>
      <c r="E3" s="166"/>
      <c r="F3" s="166"/>
      <c r="G3" s="167"/>
    </row>
    <row r="4" spans="1:9" ht="28.5" thickBot="1" x14ac:dyDescent="0.35">
      <c r="A4" s="39" t="s">
        <v>38</v>
      </c>
      <c r="B4" s="64" t="s">
        <v>0</v>
      </c>
      <c r="C4" s="40" t="s">
        <v>1</v>
      </c>
      <c r="D4" s="40" t="s">
        <v>2</v>
      </c>
      <c r="E4" s="41" t="s">
        <v>3</v>
      </c>
      <c r="F4" s="42" t="s">
        <v>228</v>
      </c>
      <c r="G4" s="43" t="s">
        <v>4</v>
      </c>
    </row>
    <row r="5" spans="1:9" ht="14.5" thickBot="1" x14ac:dyDescent="0.35">
      <c r="A5" s="61" t="s">
        <v>46</v>
      </c>
      <c r="B5" s="55" t="s">
        <v>9</v>
      </c>
      <c r="C5" s="26" t="s">
        <v>47</v>
      </c>
      <c r="D5" s="27" t="s">
        <v>58</v>
      </c>
      <c r="E5" s="28">
        <v>1.2</v>
      </c>
      <c r="F5" s="29"/>
      <c r="G5" s="30">
        <f t="shared" ref="G5:G37" si="0">ROUND((E5*F5),2)</f>
        <v>0</v>
      </c>
    </row>
    <row r="6" spans="1:9" ht="28.5" thickBot="1" x14ac:dyDescent="0.35">
      <c r="A6" s="63" t="s">
        <v>46</v>
      </c>
      <c r="B6" s="57" t="s">
        <v>10</v>
      </c>
      <c r="C6" s="32" t="s">
        <v>48</v>
      </c>
      <c r="D6" s="33" t="s">
        <v>6</v>
      </c>
      <c r="E6" s="34">
        <v>2.6</v>
      </c>
      <c r="F6" s="35"/>
      <c r="G6" s="36">
        <f t="shared" si="0"/>
        <v>0</v>
      </c>
      <c r="H6" s="47" t="s">
        <v>39</v>
      </c>
      <c r="I6" s="48">
        <f>ROUND(SUM(G5:G6),2)</f>
        <v>0</v>
      </c>
    </row>
    <row r="7" spans="1:9" s="10" customFormat="1" x14ac:dyDescent="0.3">
      <c r="A7" s="61" t="s">
        <v>49</v>
      </c>
      <c r="B7" s="55" t="s">
        <v>11</v>
      </c>
      <c r="C7" s="26" t="s">
        <v>50</v>
      </c>
      <c r="D7" s="27" t="s">
        <v>6</v>
      </c>
      <c r="E7" s="28">
        <v>300</v>
      </c>
      <c r="F7" s="37"/>
      <c r="G7" s="30">
        <f t="shared" si="0"/>
        <v>0</v>
      </c>
      <c r="H7" s="11"/>
    </row>
    <row r="8" spans="1:9" s="10" customFormat="1" x14ac:dyDescent="0.3">
      <c r="A8" s="62" t="s">
        <v>49</v>
      </c>
      <c r="B8" s="56" t="s">
        <v>12</v>
      </c>
      <c r="C8" s="2" t="s">
        <v>51</v>
      </c>
      <c r="D8" s="24" t="s">
        <v>6</v>
      </c>
      <c r="E8" s="22">
        <v>4.4000000000000004</v>
      </c>
      <c r="F8" s="6"/>
      <c r="G8" s="31">
        <f t="shared" si="0"/>
        <v>0</v>
      </c>
      <c r="H8" s="11"/>
    </row>
    <row r="9" spans="1:9" s="10" customFormat="1" ht="56" x14ac:dyDescent="0.3">
      <c r="A9" s="62" t="s">
        <v>49</v>
      </c>
      <c r="B9" s="56" t="s">
        <v>13</v>
      </c>
      <c r="C9" s="2" t="s">
        <v>74</v>
      </c>
      <c r="D9" s="24" t="s">
        <v>7</v>
      </c>
      <c r="E9" s="22">
        <v>70</v>
      </c>
      <c r="F9" s="6"/>
      <c r="G9" s="31">
        <f t="shared" si="0"/>
        <v>0</v>
      </c>
      <c r="H9" s="11"/>
    </row>
    <row r="10" spans="1:9" s="10" customFormat="1" ht="42" x14ac:dyDescent="0.3">
      <c r="A10" s="62" t="s">
        <v>49</v>
      </c>
      <c r="B10" s="56" t="s">
        <v>14</v>
      </c>
      <c r="C10" s="2" t="s">
        <v>52</v>
      </c>
      <c r="D10" s="24" t="s">
        <v>59</v>
      </c>
      <c r="E10" s="22">
        <v>2</v>
      </c>
      <c r="F10" s="6"/>
      <c r="G10" s="31">
        <f>ROUND((E10*F10),2)</f>
        <v>0</v>
      </c>
      <c r="H10" s="11"/>
    </row>
    <row r="11" spans="1:9" s="10" customFormat="1" ht="28" x14ac:dyDescent="0.3">
      <c r="A11" s="62" t="s">
        <v>49</v>
      </c>
      <c r="B11" s="56" t="s">
        <v>15</v>
      </c>
      <c r="C11" s="2" t="s">
        <v>53</v>
      </c>
      <c r="D11" s="24" t="s">
        <v>6</v>
      </c>
      <c r="E11" s="147">
        <v>14.1</v>
      </c>
      <c r="F11" s="6"/>
      <c r="G11" s="31">
        <f t="shared" si="0"/>
        <v>0</v>
      </c>
      <c r="H11" s="11"/>
    </row>
    <row r="12" spans="1:9" s="10" customFormat="1" ht="28" x14ac:dyDescent="0.3">
      <c r="A12" s="62" t="s">
        <v>49</v>
      </c>
      <c r="B12" s="56" t="s">
        <v>16</v>
      </c>
      <c r="C12" s="2" t="s">
        <v>54</v>
      </c>
      <c r="D12" s="24" t="s">
        <v>58</v>
      </c>
      <c r="E12" s="22">
        <v>2.6</v>
      </c>
      <c r="F12" s="6"/>
      <c r="G12" s="31">
        <f t="shared" si="0"/>
        <v>0</v>
      </c>
      <c r="H12" s="11"/>
    </row>
    <row r="13" spans="1:9" s="10" customFormat="1" x14ac:dyDescent="0.3">
      <c r="A13" s="65" t="s">
        <v>66</v>
      </c>
      <c r="B13" s="56" t="s">
        <v>17</v>
      </c>
      <c r="C13" s="70" t="s">
        <v>67</v>
      </c>
      <c r="D13" s="67" t="s">
        <v>5</v>
      </c>
      <c r="E13" s="68">
        <v>28.5</v>
      </c>
      <c r="F13" s="69"/>
      <c r="G13" s="71">
        <f t="shared" ref="G13:G14" si="1">ROUND((E13*F13),2)</f>
        <v>0</v>
      </c>
      <c r="H13" s="11"/>
    </row>
    <row r="14" spans="1:9" s="10" customFormat="1" ht="28" x14ac:dyDescent="0.3">
      <c r="A14" s="62" t="s">
        <v>66</v>
      </c>
      <c r="B14" s="56" t="s">
        <v>18</v>
      </c>
      <c r="C14" s="2" t="s">
        <v>68</v>
      </c>
      <c r="D14" s="24" t="s">
        <v>5</v>
      </c>
      <c r="E14" s="22">
        <v>85</v>
      </c>
      <c r="F14" s="23"/>
      <c r="G14" s="31">
        <f t="shared" si="1"/>
        <v>0</v>
      </c>
      <c r="H14" s="11"/>
    </row>
    <row r="15" spans="1:9" s="10" customFormat="1" ht="56" x14ac:dyDescent="0.3">
      <c r="A15" s="62" t="s">
        <v>49</v>
      </c>
      <c r="B15" s="56" t="s">
        <v>19</v>
      </c>
      <c r="C15" s="2" t="s">
        <v>55</v>
      </c>
      <c r="D15" s="24" t="s">
        <v>59</v>
      </c>
      <c r="E15" s="22">
        <v>4</v>
      </c>
      <c r="F15" s="6"/>
      <c r="G15" s="31">
        <f t="shared" si="0"/>
        <v>0</v>
      </c>
      <c r="H15" s="11"/>
    </row>
    <row r="16" spans="1:9" s="10" customFormat="1" ht="28.5" thickBot="1" x14ac:dyDescent="0.35">
      <c r="A16" s="62" t="s">
        <v>49</v>
      </c>
      <c r="B16" s="56" t="s">
        <v>77</v>
      </c>
      <c r="C16" s="2" t="s">
        <v>56</v>
      </c>
      <c r="D16" s="24" t="s">
        <v>59</v>
      </c>
      <c r="E16" s="22">
        <v>14</v>
      </c>
      <c r="F16" s="6"/>
      <c r="G16" s="31">
        <f t="shared" si="0"/>
        <v>0</v>
      </c>
      <c r="H16" s="11"/>
    </row>
    <row r="17" spans="1:9" s="10" customFormat="1" ht="28.5" thickBot="1" x14ac:dyDescent="0.35">
      <c r="A17" s="62" t="s">
        <v>49</v>
      </c>
      <c r="B17" s="56" t="s">
        <v>78</v>
      </c>
      <c r="C17" s="32" t="s">
        <v>57</v>
      </c>
      <c r="D17" s="33" t="s">
        <v>6</v>
      </c>
      <c r="E17" s="34">
        <v>210</v>
      </c>
      <c r="F17" s="38"/>
      <c r="G17" s="36">
        <f t="shared" si="0"/>
        <v>0</v>
      </c>
      <c r="H17" s="47" t="s">
        <v>40</v>
      </c>
      <c r="I17" s="48">
        <f>ROUND(SUM(G7:G17),2)</f>
        <v>0</v>
      </c>
    </row>
    <row r="18" spans="1:9" s="10" customFormat="1" ht="42" x14ac:dyDescent="0.3">
      <c r="A18" s="61" t="s">
        <v>61</v>
      </c>
      <c r="B18" s="55" t="s">
        <v>32</v>
      </c>
      <c r="C18" s="26" t="s">
        <v>60</v>
      </c>
      <c r="D18" s="27" t="s">
        <v>6</v>
      </c>
      <c r="E18" s="28">
        <v>6.3</v>
      </c>
      <c r="F18" s="44"/>
      <c r="G18" s="30">
        <f t="shared" si="0"/>
        <v>0</v>
      </c>
      <c r="H18" s="11"/>
    </row>
    <row r="19" spans="1:9" s="10" customFormat="1" x14ac:dyDescent="0.3">
      <c r="A19" s="62" t="s">
        <v>61</v>
      </c>
      <c r="B19" s="56" t="s">
        <v>33</v>
      </c>
      <c r="C19" s="2" t="s">
        <v>62</v>
      </c>
      <c r="D19" s="24" t="s">
        <v>5</v>
      </c>
      <c r="E19" s="22">
        <v>34.6</v>
      </c>
      <c r="F19" s="23"/>
      <c r="G19" s="31">
        <f t="shared" si="0"/>
        <v>0</v>
      </c>
      <c r="H19" s="11"/>
    </row>
    <row r="20" spans="1:9" s="10" customFormat="1" x14ac:dyDescent="0.3">
      <c r="A20" s="62" t="s">
        <v>61</v>
      </c>
      <c r="B20" s="56" t="s">
        <v>34</v>
      </c>
      <c r="C20" s="2" t="s">
        <v>75</v>
      </c>
      <c r="D20" s="24" t="s">
        <v>7</v>
      </c>
      <c r="E20" s="22">
        <v>9.6</v>
      </c>
      <c r="F20" s="23"/>
      <c r="G20" s="31">
        <f t="shared" si="0"/>
        <v>0</v>
      </c>
      <c r="H20" s="11"/>
    </row>
    <row r="21" spans="1:9" s="10" customFormat="1" ht="28" x14ac:dyDescent="0.3">
      <c r="A21" s="62" t="s">
        <v>61</v>
      </c>
      <c r="B21" s="56" t="s">
        <v>35</v>
      </c>
      <c r="C21" s="2" t="s">
        <v>172</v>
      </c>
      <c r="D21" s="24" t="s">
        <v>5</v>
      </c>
      <c r="E21" s="22">
        <v>33.6</v>
      </c>
      <c r="F21" s="23"/>
      <c r="G21" s="31">
        <f t="shared" si="0"/>
        <v>0</v>
      </c>
      <c r="H21" s="11"/>
    </row>
    <row r="22" spans="1:9" s="10" customFormat="1" ht="42.5" thickBot="1" x14ac:dyDescent="0.35">
      <c r="A22" s="62" t="s">
        <v>61</v>
      </c>
      <c r="B22" s="56" t="s">
        <v>36</v>
      </c>
      <c r="C22" s="2" t="s">
        <v>63</v>
      </c>
      <c r="D22" s="24" t="s">
        <v>5</v>
      </c>
      <c r="E22" s="22">
        <v>33.6</v>
      </c>
      <c r="F22" s="23"/>
      <c r="G22" s="31">
        <f t="shared" si="0"/>
        <v>0</v>
      </c>
      <c r="H22" s="11"/>
    </row>
    <row r="23" spans="1:9" s="10" customFormat="1" ht="42.5" thickBot="1" x14ac:dyDescent="0.35">
      <c r="A23" s="62" t="s">
        <v>61</v>
      </c>
      <c r="B23" s="56" t="s">
        <v>76</v>
      </c>
      <c r="C23" s="32" t="s">
        <v>174</v>
      </c>
      <c r="D23" s="24" t="s">
        <v>5</v>
      </c>
      <c r="E23" s="34">
        <v>33.6</v>
      </c>
      <c r="F23" s="45"/>
      <c r="G23" s="36">
        <f t="shared" si="0"/>
        <v>0</v>
      </c>
      <c r="H23" s="47" t="s">
        <v>41</v>
      </c>
      <c r="I23" s="48">
        <f>ROUND(SUM(G18:G23),2)</f>
        <v>0</v>
      </c>
    </row>
    <row r="24" spans="1:9" s="10" customFormat="1" ht="42" x14ac:dyDescent="0.3">
      <c r="A24" s="61" t="s">
        <v>64</v>
      </c>
      <c r="B24" s="55" t="s">
        <v>20</v>
      </c>
      <c r="C24" s="155" t="s">
        <v>238</v>
      </c>
      <c r="D24" s="27" t="s">
        <v>6</v>
      </c>
      <c r="E24" s="28">
        <v>10.6</v>
      </c>
      <c r="F24" s="44"/>
      <c r="G24" s="30">
        <f t="shared" si="0"/>
        <v>0</v>
      </c>
      <c r="H24" s="11"/>
    </row>
    <row r="25" spans="1:9" s="10" customFormat="1" ht="28" x14ac:dyDescent="0.3">
      <c r="A25" s="65" t="s">
        <v>64</v>
      </c>
      <c r="B25" s="66" t="s">
        <v>21</v>
      </c>
      <c r="C25" s="2" t="s">
        <v>62</v>
      </c>
      <c r="D25" s="67" t="s">
        <v>5</v>
      </c>
      <c r="E25" s="68">
        <v>57</v>
      </c>
      <c r="F25" s="69"/>
      <c r="G25" s="31">
        <f t="shared" si="0"/>
        <v>0</v>
      </c>
      <c r="H25" s="11"/>
    </row>
    <row r="26" spans="1:9" s="10" customFormat="1" ht="28" x14ac:dyDescent="0.3">
      <c r="A26" s="65" t="s">
        <v>64</v>
      </c>
      <c r="B26" s="66" t="s">
        <v>22</v>
      </c>
      <c r="C26" s="2" t="s">
        <v>173</v>
      </c>
      <c r="D26" s="67" t="s">
        <v>5</v>
      </c>
      <c r="E26" s="68">
        <v>57</v>
      </c>
      <c r="F26" s="69"/>
      <c r="G26" s="31">
        <f t="shared" si="0"/>
        <v>0</v>
      </c>
      <c r="H26" s="11"/>
    </row>
    <row r="27" spans="1:9" s="10" customFormat="1" ht="28" x14ac:dyDescent="0.3">
      <c r="A27" s="65" t="s">
        <v>64</v>
      </c>
      <c r="B27" s="66" t="s">
        <v>23</v>
      </c>
      <c r="C27" s="153" t="s">
        <v>237</v>
      </c>
      <c r="D27" s="67" t="s">
        <v>6</v>
      </c>
      <c r="E27" s="68">
        <v>8.6</v>
      </c>
      <c r="F27" s="69"/>
      <c r="G27" s="31">
        <f t="shared" si="0"/>
        <v>0</v>
      </c>
      <c r="H27" s="11"/>
    </row>
    <row r="28" spans="1:9" s="10" customFormat="1" ht="28.5" thickBot="1" x14ac:dyDescent="0.35">
      <c r="A28" s="65" t="s">
        <v>64</v>
      </c>
      <c r="B28" s="66" t="s">
        <v>37</v>
      </c>
      <c r="C28" s="2" t="s">
        <v>175</v>
      </c>
      <c r="D28" s="24" t="s">
        <v>5</v>
      </c>
      <c r="E28" s="22">
        <v>57</v>
      </c>
      <c r="F28" s="23"/>
      <c r="G28" s="31">
        <f t="shared" si="0"/>
        <v>0</v>
      </c>
      <c r="H28" s="11"/>
    </row>
    <row r="29" spans="1:9" s="10" customFormat="1" ht="42.5" thickBot="1" x14ac:dyDescent="0.35">
      <c r="A29" s="65" t="s">
        <v>64</v>
      </c>
      <c r="B29" s="66" t="s">
        <v>65</v>
      </c>
      <c r="C29" s="32" t="s">
        <v>176</v>
      </c>
      <c r="D29" s="33" t="s">
        <v>5</v>
      </c>
      <c r="E29" s="34">
        <v>57</v>
      </c>
      <c r="F29" s="45"/>
      <c r="G29" s="36">
        <f t="shared" si="0"/>
        <v>0</v>
      </c>
      <c r="H29" s="47" t="s">
        <v>42</v>
      </c>
      <c r="I29" s="48">
        <f>ROUND(SUM(G24:G29),2)</f>
        <v>0</v>
      </c>
    </row>
    <row r="30" spans="1:9" s="10" customFormat="1" ht="56" x14ac:dyDescent="0.3">
      <c r="A30" s="62" t="s">
        <v>66</v>
      </c>
      <c r="B30" s="59" t="s">
        <v>24</v>
      </c>
      <c r="C30" s="153" t="s">
        <v>239</v>
      </c>
      <c r="D30" s="24" t="s">
        <v>59</v>
      </c>
      <c r="E30" s="22">
        <v>2</v>
      </c>
      <c r="F30" s="23"/>
      <c r="G30" s="31">
        <f t="shared" si="0"/>
        <v>0</v>
      </c>
      <c r="H30" s="11"/>
    </row>
    <row r="31" spans="1:9" s="10" customFormat="1" ht="70.5" thickBot="1" x14ac:dyDescent="0.35">
      <c r="A31" s="62"/>
      <c r="B31" s="59" t="s">
        <v>25</v>
      </c>
      <c r="C31" s="104" t="s">
        <v>178</v>
      </c>
      <c r="D31" s="105" t="s">
        <v>7</v>
      </c>
      <c r="E31" s="106">
        <v>16</v>
      </c>
      <c r="F31" s="107"/>
      <c r="G31" s="108">
        <f t="shared" si="0"/>
        <v>0</v>
      </c>
      <c r="H31" s="11"/>
    </row>
    <row r="32" spans="1:9" s="10" customFormat="1" ht="28.5" thickBot="1" x14ac:dyDescent="0.35">
      <c r="A32" s="62" t="s">
        <v>66</v>
      </c>
      <c r="B32" s="59" t="s">
        <v>26</v>
      </c>
      <c r="C32" s="32" t="s">
        <v>177</v>
      </c>
      <c r="D32" s="33" t="s">
        <v>7</v>
      </c>
      <c r="E32" s="34">
        <v>14</v>
      </c>
      <c r="F32" s="45"/>
      <c r="G32" s="36">
        <f t="shared" si="0"/>
        <v>0</v>
      </c>
      <c r="H32" s="47" t="s">
        <v>43</v>
      </c>
      <c r="I32" s="48">
        <f>ROUND(SUM(G30:G32),2)</f>
        <v>0</v>
      </c>
    </row>
    <row r="33" spans="1:9" s="10" customFormat="1" ht="28" x14ac:dyDescent="0.3">
      <c r="A33" s="61" t="s">
        <v>69</v>
      </c>
      <c r="B33" s="58" t="s">
        <v>8</v>
      </c>
      <c r="C33" s="26" t="s">
        <v>70</v>
      </c>
      <c r="D33" s="27" t="s">
        <v>7</v>
      </c>
      <c r="E33" s="28">
        <v>22.8</v>
      </c>
      <c r="F33" s="44"/>
      <c r="G33" s="30">
        <f t="shared" si="0"/>
        <v>0</v>
      </c>
      <c r="H33" s="11"/>
    </row>
    <row r="34" spans="1:9" s="10" customFormat="1" x14ac:dyDescent="0.3">
      <c r="A34" s="62" t="s">
        <v>69</v>
      </c>
      <c r="B34" s="59" t="s">
        <v>28</v>
      </c>
      <c r="C34" s="2" t="s">
        <v>71</v>
      </c>
      <c r="D34" s="24" t="s">
        <v>5</v>
      </c>
      <c r="E34" s="22">
        <v>72</v>
      </c>
      <c r="F34" s="23"/>
      <c r="G34" s="31">
        <f t="shared" si="0"/>
        <v>0</v>
      </c>
      <c r="H34" s="11"/>
    </row>
    <row r="35" spans="1:9" s="10" customFormat="1" x14ac:dyDescent="0.3">
      <c r="A35" s="62" t="s">
        <v>69</v>
      </c>
      <c r="B35" s="59" t="s">
        <v>29</v>
      </c>
      <c r="C35" s="2" t="s">
        <v>72</v>
      </c>
      <c r="D35" s="24" t="s">
        <v>5</v>
      </c>
      <c r="E35" s="22">
        <v>72</v>
      </c>
      <c r="F35" s="23"/>
      <c r="G35" s="31">
        <f t="shared" si="0"/>
        <v>0</v>
      </c>
      <c r="H35" s="11"/>
    </row>
    <row r="36" spans="1:9" s="10" customFormat="1" ht="14.5" thickBot="1" x14ac:dyDescent="0.35">
      <c r="A36" s="62" t="s">
        <v>69</v>
      </c>
      <c r="B36" s="59" t="s">
        <v>30</v>
      </c>
      <c r="C36" s="2" t="s">
        <v>73</v>
      </c>
      <c r="D36" s="24" t="s">
        <v>59</v>
      </c>
      <c r="E36" s="22">
        <v>4</v>
      </c>
      <c r="F36" s="23"/>
      <c r="G36" s="31">
        <f t="shared" si="0"/>
        <v>0</v>
      </c>
      <c r="H36" s="11"/>
    </row>
    <row r="37" spans="1:9" s="10" customFormat="1" ht="28.5" thickBot="1" x14ac:dyDescent="0.35">
      <c r="A37" s="63" t="s">
        <v>69</v>
      </c>
      <c r="B37" s="60" t="s">
        <v>31</v>
      </c>
      <c r="C37" s="32" t="s">
        <v>179</v>
      </c>
      <c r="D37" s="33" t="s">
        <v>59</v>
      </c>
      <c r="E37" s="34">
        <v>2</v>
      </c>
      <c r="F37" s="45"/>
      <c r="G37" s="36">
        <f t="shared" si="0"/>
        <v>0</v>
      </c>
      <c r="H37" s="47" t="s">
        <v>44</v>
      </c>
      <c r="I37" s="48">
        <f>ROUND(SUM(G33:G37),2)</f>
        <v>0</v>
      </c>
    </row>
    <row r="38" spans="1:9" ht="44.25" customHeight="1" thickBot="1" x14ac:dyDescent="0.35">
      <c r="A38" s="7"/>
      <c r="B38" s="3"/>
      <c r="C38" s="7"/>
      <c r="D38" s="3"/>
      <c r="E38" s="3"/>
      <c r="F38" s="53" t="s">
        <v>45</v>
      </c>
      <c r="G38" s="54">
        <f>SUM(G5:G37)</f>
        <v>0</v>
      </c>
      <c r="H38" s="46"/>
      <c r="I38" s="49"/>
    </row>
    <row r="39" spans="1:9" ht="20.25" customHeight="1" x14ac:dyDescent="0.3">
      <c r="A39" s="51"/>
      <c r="B39" s="50"/>
      <c r="C39" s="50"/>
      <c r="D39" s="50"/>
      <c r="E39" s="52"/>
      <c r="F39" s="50"/>
      <c r="G39" s="14"/>
    </row>
    <row r="40" spans="1:9" x14ac:dyDescent="0.3">
      <c r="A40" s="7"/>
      <c r="B40" s="3"/>
      <c r="C40" s="7"/>
      <c r="D40" s="3"/>
      <c r="E40" s="3"/>
      <c r="F40" s="15"/>
      <c r="G40" s="14"/>
    </row>
    <row r="41" spans="1:9" x14ac:dyDescent="0.3">
      <c r="A41" s="7"/>
      <c r="B41" s="3"/>
      <c r="C41" s="7"/>
      <c r="D41" s="3"/>
      <c r="E41" s="3"/>
      <c r="F41" s="15"/>
      <c r="G41" s="14"/>
    </row>
    <row r="42" spans="1:9" x14ac:dyDescent="0.3">
      <c r="F42" s="16"/>
    </row>
    <row r="43" spans="1:9" x14ac:dyDescent="0.3">
      <c r="A43" s="8"/>
      <c r="B43" s="4"/>
      <c r="C43" s="8"/>
      <c r="D43" s="4"/>
      <c r="E43" s="4"/>
      <c r="F43" s="17"/>
      <c r="G43" s="4"/>
    </row>
    <row r="44" spans="1:9" ht="26.25" customHeight="1" x14ac:dyDescent="0.3">
      <c r="A44" s="5"/>
      <c r="B44" s="5"/>
      <c r="C44" s="5"/>
      <c r="D44" s="5"/>
      <c r="E44" s="5"/>
      <c r="F44" s="18"/>
      <c r="G44" s="5"/>
    </row>
  </sheetData>
  <sheetProtection algorithmName="SHA-512" hashValue="FvuCB1DLSilCn42c7VOAVrM2fw/7HWQpaCWvth97/qCnP6pRG43TkfF85o5OHK0o+ucui5s/rYwFOqhaF0qTig==" saltValue="3BEJ9elhUFQC/eo/dUI6MA=="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771-23DD-41BE-BB4E-2E2A09C9901B}">
  <dimension ref="A1:I28"/>
  <sheetViews>
    <sheetView topLeftCell="A3" zoomScale="70" zoomScaleNormal="70" workbookViewId="0">
      <selection activeCell="I16" sqref="I16"/>
    </sheetView>
  </sheetViews>
  <sheetFormatPr defaultColWidth="9.36328125" defaultRowHeight="14" x14ac:dyDescent="0.3"/>
  <cols>
    <col min="1" max="1" width="39" style="25" customWidth="1"/>
    <col min="2" max="2" width="10.54296875" style="12" customWidth="1"/>
    <col min="3" max="3" width="71.6328125" style="13" customWidth="1"/>
    <col min="4" max="4" width="9.36328125" style="12"/>
    <col min="5" max="5" width="16.36328125" style="12" customWidth="1"/>
    <col min="6" max="6" width="20.6328125" style="19" customWidth="1"/>
    <col min="7" max="7" width="14.6328125" style="12" customWidth="1"/>
    <col min="8" max="8" width="21.54296875" style="20" customWidth="1"/>
    <col min="9" max="9" width="16.36328125" style="9" customWidth="1"/>
    <col min="10" max="16384" width="9.36328125" style="9"/>
  </cols>
  <sheetData>
    <row r="1" spans="1:9" ht="40.25" customHeight="1" x14ac:dyDescent="0.3">
      <c r="A1" s="159"/>
      <c r="B1" s="159"/>
      <c r="C1" s="159"/>
      <c r="D1" s="159"/>
      <c r="E1" s="159"/>
      <c r="F1" s="159"/>
      <c r="G1" s="159"/>
    </row>
    <row r="2" spans="1:9" ht="21.75" customHeight="1" thickBot="1" x14ac:dyDescent="0.35">
      <c r="A2" s="1"/>
      <c r="B2" s="1"/>
      <c r="C2" s="1"/>
      <c r="D2" s="1"/>
      <c r="E2" s="72"/>
      <c r="F2" s="1"/>
      <c r="G2" s="1"/>
    </row>
    <row r="3" spans="1:9" ht="21.75" customHeight="1" x14ac:dyDescent="0.3">
      <c r="A3" s="160" t="s">
        <v>234</v>
      </c>
      <c r="B3" s="160"/>
      <c r="C3" s="160"/>
      <c r="D3" s="160"/>
      <c r="E3" s="160"/>
      <c r="F3" s="160"/>
      <c r="G3" s="161"/>
    </row>
    <row r="4" spans="1:9" ht="28.5" thickBot="1" x14ac:dyDescent="0.35">
      <c r="A4" s="121" t="s">
        <v>38</v>
      </c>
      <c r="B4" s="121" t="s">
        <v>0</v>
      </c>
      <c r="C4" s="121" t="s">
        <v>1</v>
      </c>
      <c r="D4" s="121" t="s">
        <v>2</v>
      </c>
      <c r="E4" s="124" t="s">
        <v>3</v>
      </c>
      <c r="F4" s="125" t="s">
        <v>228</v>
      </c>
      <c r="G4" s="126" t="s">
        <v>4</v>
      </c>
    </row>
    <row r="5" spans="1:9" ht="28" x14ac:dyDescent="0.3">
      <c r="A5" s="61" t="s">
        <v>187</v>
      </c>
      <c r="B5" s="74" t="s">
        <v>9</v>
      </c>
      <c r="C5" s="75" t="s">
        <v>188</v>
      </c>
      <c r="D5" s="98" t="s">
        <v>82</v>
      </c>
      <c r="E5" s="77">
        <v>10</v>
      </c>
      <c r="F5" s="29"/>
      <c r="G5" s="30">
        <f t="shared" ref="G5:G27" si="0">ROUND((E5*F5),2)</f>
        <v>0</v>
      </c>
    </row>
    <row r="6" spans="1:9" x14ac:dyDescent="0.3">
      <c r="A6" s="62" t="s">
        <v>187</v>
      </c>
      <c r="B6" s="78" t="s">
        <v>10</v>
      </c>
      <c r="C6" s="123" t="s">
        <v>189</v>
      </c>
      <c r="D6" s="122" t="s">
        <v>82</v>
      </c>
      <c r="E6" s="81">
        <v>10</v>
      </c>
      <c r="F6" s="82"/>
      <c r="G6" s="31">
        <f t="shared" si="0"/>
        <v>0</v>
      </c>
    </row>
    <row r="7" spans="1:9" s="10" customFormat="1" x14ac:dyDescent="0.3">
      <c r="A7" s="62" t="s">
        <v>187</v>
      </c>
      <c r="B7" s="78" t="s">
        <v>141</v>
      </c>
      <c r="C7" s="123" t="s">
        <v>190</v>
      </c>
      <c r="D7" s="122" t="s">
        <v>82</v>
      </c>
      <c r="E7" s="81">
        <v>10</v>
      </c>
      <c r="F7" s="82"/>
      <c r="G7" s="31">
        <f t="shared" si="0"/>
        <v>0</v>
      </c>
      <c r="H7" s="20"/>
      <c r="I7" s="9"/>
    </row>
    <row r="8" spans="1:9" s="10" customFormat="1" x14ac:dyDescent="0.3">
      <c r="A8" s="62" t="s">
        <v>187</v>
      </c>
      <c r="B8" s="78" t="s">
        <v>142</v>
      </c>
      <c r="C8" s="123" t="s">
        <v>191</v>
      </c>
      <c r="D8" s="122" t="s">
        <v>82</v>
      </c>
      <c r="E8" s="81">
        <v>10</v>
      </c>
      <c r="F8" s="82"/>
      <c r="G8" s="152">
        <f t="shared" si="0"/>
        <v>0</v>
      </c>
      <c r="H8" s="20"/>
      <c r="I8" s="9"/>
    </row>
    <row r="9" spans="1:9" s="10" customFormat="1" ht="28.5" thickBot="1" x14ac:dyDescent="0.35">
      <c r="A9" s="62" t="s">
        <v>187</v>
      </c>
      <c r="B9" s="78" t="s">
        <v>143</v>
      </c>
      <c r="C9" s="123" t="s">
        <v>192</v>
      </c>
      <c r="D9" s="122" t="s">
        <v>82</v>
      </c>
      <c r="E9" s="81">
        <v>10</v>
      </c>
      <c r="F9" s="82"/>
      <c r="G9" s="31">
        <f t="shared" si="0"/>
        <v>0</v>
      </c>
      <c r="H9" s="20"/>
      <c r="I9" s="9"/>
    </row>
    <row r="10" spans="1:9" s="10" customFormat="1" ht="28.5" thickBot="1" x14ac:dyDescent="0.35">
      <c r="A10" s="129" t="s">
        <v>187</v>
      </c>
      <c r="B10" s="84" t="s">
        <v>144</v>
      </c>
      <c r="C10" s="128" t="s">
        <v>193</v>
      </c>
      <c r="D10" s="130" t="s">
        <v>82</v>
      </c>
      <c r="E10" s="111">
        <v>10</v>
      </c>
      <c r="F10" s="86"/>
      <c r="G10" s="108">
        <f t="shared" si="0"/>
        <v>0</v>
      </c>
      <c r="H10" s="47" t="s">
        <v>86</v>
      </c>
      <c r="I10" s="48">
        <f>ROUND(SUM(G5:G10),2)</f>
        <v>0</v>
      </c>
    </row>
    <row r="11" spans="1:9" s="10" customFormat="1" ht="28" x14ac:dyDescent="0.3">
      <c r="A11" s="62" t="s">
        <v>194</v>
      </c>
      <c r="B11" s="157" t="s">
        <v>11</v>
      </c>
      <c r="C11" s="123" t="s">
        <v>195</v>
      </c>
      <c r="D11" s="80" t="s">
        <v>82</v>
      </c>
      <c r="E11" s="81">
        <v>48.2</v>
      </c>
      <c r="F11" s="82"/>
      <c r="G11" s="31">
        <f t="shared" si="0"/>
        <v>0</v>
      </c>
      <c r="H11" s="87"/>
      <c r="I11" s="49"/>
    </row>
    <row r="12" spans="1:9" s="10" customFormat="1" ht="28" x14ac:dyDescent="0.3">
      <c r="A12" s="62" t="s">
        <v>194</v>
      </c>
      <c r="B12" s="157" t="s">
        <v>12</v>
      </c>
      <c r="C12" s="123" t="s">
        <v>196</v>
      </c>
      <c r="D12" s="80" t="s">
        <v>82</v>
      </c>
      <c r="E12" s="81">
        <v>20</v>
      </c>
      <c r="F12" s="6"/>
      <c r="G12" s="31">
        <f t="shared" si="0"/>
        <v>0</v>
      </c>
      <c r="H12" s="11"/>
    </row>
    <row r="13" spans="1:9" s="10" customFormat="1" x14ac:dyDescent="0.3">
      <c r="A13" s="62" t="s">
        <v>194</v>
      </c>
      <c r="B13" s="157" t="s">
        <v>13</v>
      </c>
      <c r="C13" s="123" t="s">
        <v>197</v>
      </c>
      <c r="D13" s="80" t="s">
        <v>82</v>
      </c>
      <c r="E13" s="81">
        <v>4</v>
      </c>
      <c r="F13" s="6"/>
      <c r="G13" s="31">
        <f t="shared" si="0"/>
        <v>0</v>
      </c>
      <c r="H13" s="11"/>
    </row>
    <row r="14" spans="1:9" s="10" customFormat="1" x14ac:dyDescent="0.3">
      <c r="A14" s="62" t="s">
        <v>194</v>
      </c>
      <c r="B14" s="157" t="s">
        <v>14</v>
      </c>
      <c r="C14" s="123" t="s">
        <v>198</v>
      </c>
      <c r="D14" s="80" t="s">
        <v>82</v>
      </c>
      <c r="E14" s="81">
        <v>16</v>
      </c>
      <c r="F14" s="6"/>
      <c r="G14" s="31">
        <f t="shared" si="0"/>
        <v>0</v>
      </c>
      <c r="H14" s="11"/>
    </row>
    <row r="15" spans="1:9" s="10" customFormat="1" x14ac:dyDescent="0.3">
      <c r="A15" s="62" t="s">
        <v>194</v>
      </c>
      <c r="B15" s="157" t="s">
        <v>15</v>
      </c>
      <c r="C15" s="123" t="s">
        <v>199</v>
      </c>
      <c r="D15" s="80" t="s">
        <v>82</v>
      </c>
      <c r="E15" s="81">
        <v>48</v>
      </c>
      <c r="F15" s="6"/>
      <c r="G15" s="31">
        <f t="shared" si="0"/>
        <v>0</v>
      </c>
      <c r="H15" s="87"/>
      <c r="I15" s="49"/>
    </row>
    <row r="16" spans="1:9" s="10" customFormat="1" ht="36" customHeight="1" x14ac:dyDescent="0.3">
      <c r="A16" s="62" t="s">
        <v>194</v>
      </c>
      <c r="B16" s="157" t="s">
        <v>16</v>
      </c>
      <c r="C16" s="123" t="s">
        <v>200</v>
      </c>
      <c r="D16" s="80" t="s">
        <v>82</v>
      </c>
      <c r="E16" s="81">
        <v>5</v>
      </c>
      <c r="F16" s="23"/>
      <c r="G16" s="31">
        <f t="shared" si="0"/>
        <v>0</v>
      </c>
      <c r="H16" s="11"/>
    </row>
    <row r="17" spans="1:9" s="10" customFormat="1" x14ac:dyDescent="0.3">
      <c r="A17" s="62" t="s">
        <v>194</v>
      </c>
      <c r="B17" s="157" t="s">
        <v>17</v>
      </c>
      <c r="C17" s="123" t="s">
        <v>198</v>
      </c>
      <c r="D17" s="80" t="s">
        <v>82</v>
      </c>
      <c r="E17" s="81">
        <v>2</v>
      </c>
      <c r="F17" s="23"/>
      <c r="G17" s="31">
        <f t="shared" si="0"/>
        <v>0</v>
      </c>
      <c r="H17" s="11"/>
    </row>
    <row r="18" spans="1:9" s="10" customFormat="1" x14ac:dyDescent="0.3">
      <c r="A18" s="62" t="s">
        <v>194</v>
      </c>
      <c r="B18" s="157" t="s">
        <v>18</v>
      </c>
      <c r="C18" s="123" t="s">
        <v>201</v>
      </c>
      <c r="D18" s="80" t="s">
        <v>82</v>
      </c>
      <c r="E18" s="81">
        <v>1</v>
      </c>
      <c r="F18" s="23"/>
      <c r="G18" s="31">
        <f t="shared" si="0"/>
        <v>0</v>
      </c>
      <c r="H18" s="11"/>
    </row>
    <row r="19" spans="1:9" s="10" customFormat="1" ht="14.5" thickBot="1" x14ac:dyDescent="0.35">
      <c r="A19" s="62" t="s">
        <v>194</v>
      </c>
      <c r="B19" s="157" t="s">
        <v>19</v>
      </c>
      <c r="C19" s="123" t="s">
        <v>202</v>
      </c>
      <c r="D19" s="80" t="s">
        <v>82</v>
      </c>
      <c r="E19" s="81">
        <v>1</v>
      </c>
      <c r="F19" s="23"/>
      <c r="G19" s="31">
        <f t="shared" si="0"/>
        <v>0</v>
      </c>
      <c r="H19" s="11"/>
    </row>
    <row r="20" spans="1:9" s="10" customFormat="1" ht="28.5" thickBot="1" x14ac:dyDescent="0.35">
      <c r="A20" s="129" t="s">
        <v>194</v>
      </c>
      <c r="B20" s="158" t="s">
        <v>77</v>
      </c>
      <c r="C20" s="133" t="s">
        <v>203</v>
      </c>
      <c r="D20" s="110" t="s">
        <v>82</v>
      </c>
      <c r="E20" s="111">
        <v>5</v>
      </c>
      <c r="F20" s="107"/>
      <c r="G20" s="108">
        <f t="shared" si="0"/>
        <v>0</v>
      </c>
      <c r="H20" s="97" t="s">
        <v>94</v>
      </c>
      <c r="I20" s="48">
        <f>ROUND(SUM(G11:G20),2)</f>
        <v>0</v>
      </c>
    </row>
    <row r="21" spans="1:9" s="10" customFormat="1" ht="28" x14ac:dyDescent="0.3">
      <c r="A21" s="61" t="s">
        <v>242</v>
      </c>
      <c r="B21" s="74" t="s">
        <v>32</v>
      </c>
      <c r="C21" s="135" t="s">
        <v>206</v>
      </c>
      <c r="D21" s="131" t="s">
        <v>82</v>
      </c>
      <c r="E21" s="99">
        <v>19.2</v>
      </c>
      <c r="F21" s="44"/>
      <c r="G21" s="30">
        <f t="shared" si="0"/>
        <v>0</v>
      </c>
      <c r="H21" s="137"/>
    </row>
    <row r="22" spans="1:9" s="10" customFormat="1" ht="28" x14ac:dyDescent="0.3">
      <c r="A22" s="65" t="s">
        <v>242</v>
      </c>
      <c r="B22" s="78" t="s">
        <v>33</v>
      </c>
      <c r="C22" s="134" t="s">
        <v>204</v>
      </c>
      <c r="D22" s="122" t="s">
        <v>82</v>
      </c>
      <c r="E22" s="81">
        <v>19.2</v>
      </c>
      <c r="F22" s="69"/>
      <c r="G22" s="71">
        <f t="shared" si="0"/>
        <v>0</v>
      </c>
      <c r="H22" s="137"/>
    </row>
    <row r="23" spans="1:9" s="10" customFormat="1" ht="28" x14ac:dyDescent="0.3">
      <c r="A23" s="65" t="s">
        <v>242</v>
      </c>
      <c r="B23" s="78" t="s">
        <v>34</v>
      </c>
      <c r="C23" s="134" t="s">
        <v>205</v>
      </c>
      <c r="D23" s="122" t="s">
        <v>82</v>
      </c>
      <c r="E23" s="81">
        <v>19.2</v>
      </c>
      <c r="F23" s="69"/>
      <c r="G23" s="71">
        <f t="shared" si="0"/>
        <v>0</v>
      </c>
      <c r="H23" s="137"/>
    </row>
    <row r="24" spans="1:9" s="10" customFormat="1" ht="28" x14ac:dyDescent="0.3">
      <c r="A24" s="65" t="s">
        <v>242</v>
      </c>
      <c r="B24" s="78" t="s">
        <v>35</v>
      </c>
      <c r="C24" s="134" t="s">
        <v>210</v>
      </c>
      <c r="D24" s="122" t="s">
        <v>82</v>
      </c>
      <c r="E24" s="81">
        <v>5</v>
      </c>
      <c r="F24" s="69"/>
      <c r="G24" s="71">
        <f t="shared" si="0"/>
        <v>0</v>
      </c>
      <c r="H24" s="137"/>
    </row>
    <row r="25" spans="1:9" s="10" customFormat="1" x14ac:dyDescent="0.3">
      <c r="A25" s="65" t="s">
        <v>242</v>
      </c>
      <c r="B25" s="78" t="s">
        <v>36</v>
      </c>
      <c r="C25" s="134" t="s">
        <v>207</v>
      </c>
      <c r="D25" s="122" t="s">
        <v>82</v>
      </c>
      <c r="E25" s="81">
        <v>5</v>
      </c>
      <c r="F25" s="69"/>
      <c r="G25" s="71">
        <f t="shared" si="0"/>
        <v>0</v>
      </c>
      <c r="H25" s="137"/>
    </row>
    <row r="26" spans="1:9" s="10" customFormat="1" ht="28.5" thickBot="1" x14ac:dyDescent="0.35">
      <c r="A26" s="65" t="s">
        <v>242</v>
      </c>
      <c r="B26" s="78" t="s">
        <v>76</v>
      </c>
      <c r="C26" s="134" t="s">
        <v>208</v>
      </c>
      <c r="D26" s="122" t="s">
        <v>82</v>
      </c>
      <c r="E26" s="81">
        <v>5</v>
      </c>
      <c r="F26" s="69"/>
      <c r="G26" s="71">
        <f t="shared" si="0"/>
        <v>0</v>
      </c>
      <c r="H26" s="137"/>
    </row>
    <row r="27" spans="1:9" s="10" customFormat="1" ht="30" customHeight="1" thickBot="1" x14ac:dyDescent="0.35">
      <c r="A27" s="132" t="s">
        <v>242</v>
      </c>
      <c r="B27" s="83" t="s">
        <v>241</v>
      </c>
      <c r="C27" s="138" t="s">
        <v>209</v>
      </c>
      <c r="D27" s="127" t="s">
        <v>82</v>
      </c>
      <c r="E27" s="96">
        <v>25</v>
      </c>
      <c r="F27" s="136"/>
      <c r="G27" s="100">
        <f t="shared" si="0"/>
        <v>0</v>
      </c>
      <c r="H27" s="47" t="s">
        <v>104</v>
      </c>
      <c r="I27" s="48">
        <f>ROUND(SUM(G21:G27),2)</f>
        <v>0</v>
      </c>
    </row>
    <row r="28" spans="1:9" ht="42.5" thickBot="1" x14ac:dyDescent="0.35">
      <c r="A28" s="7"/>
      <c r="B28" s="7"/>
      <c r="C28" s="7"/>
      <c r="D28" s="3"/>
      <c r="E28" s="93"/>
      <c r="F28" s="112" t="s">
        <v>45</v>
      </c>
      <c r="G28" s="113">
        <f>SUM(G5:G27)</f>
        <v>0</v>
      </c>
      <c r="H28" s="46"/>
      <c r="I28" s="49"/>
    </row>
  </sheetData>
  <sheetProtection algorithmName="SHA-512" hashValue="nDbXL9BqC9uNPS8Iun0nNCoDyCt1jRLUnmD6e6A5om+vOHooYSmAK21P4L6aLIrSW3+DwR1XcZxYWr5OAmX00Q==" saltValue="7QH5ENf02T0uNyuv410yJw==" spinCount="100000" sheet="1" objects="1" scenarios="1"/>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29776-7E72-4656-A90D-31780248B44A}">
  <dimension ref="B2:H16"/>
  <sheetViews>
    <sheetView tabSelected="1" workbookViewId="0">
      <selection activeCell="G4" sqref="G4"/>
    </sheetView>
  </sheetViews>
  <sheetFormatPr defaultRowHeight="14.5" x14ac:dyDescent="0.35"/>
  <cols>
    <col min="2" max="2" width="11.6328125" customWidth="1"/>
    <col min="3" max="3" width="51.36328125" customWidth="1"/>
    <col min="4" max="4" width="20.6328125" customWidth="1"/>
  </cols>
  <sheetData>
    <row r="2" spans="2:8" x14ac:dyDescent="0.35">
      <c r="B2" s="172"/>
      <c r="C2" s="172"/>
      <c r="D2" s="172"/>
    </row>
    <row r="3" spans="2:8" x14ac:dyDescent="0.35">
      <c r="B3" s="173" t="s">
        <v>211</v>
      </c>
      <c r="C3" s="173"/>
      <c r="D3" s="173"/>
    </row>
    <row r="4" spans="2:8" ht="26" x14ac:dyDescent="0.35">
      <c r="B4" s="139" t="s">
        <v>212</v>
      </c>
      <c r="C4" s="139" t="s">
        <v>213</v>
      </c>
      <c r="D4" s="139" t="s">
        <v>214</v>
      </c>
    </row>
    <row r="5" spans="2:8" x14ac:dyDescent="0.35">
      <c r="B5" s="140">
        <v>1</v>
      </c>
      <c r="C5" s="141" t="s">
        <v>232</v>
      </c>
      <c r="D5" s="142">
        <f>'P24-005-4201 S'!G69</f>
        <v>-1731.11</v>
      </c>
    </row>
    <row r="6" spans="2:8" x14ac:dyDescent="0.35">
      <c r="B6" s="140">
        <v>2</v>
      </c>
      <c r="C6" s="141" t="s">
        <v>215</v>
      </c>
      <c r="D6" s="142">
        <f>'P24-005-4201 SK'!G38</f>
        <v>0</v>
      </c>
    </row>
    <row r="7" spans="2:8" x14ac:dyDescent="0.35">
      <c r="B7" s="140">
        <v>3</v>
      </c>
      <c r="C7" s="141" t="s">
        <v>221</v>
      </c>
      <c r="D7" s="142">
        <f>'P24-005-4201 KPT'!G28</f>
        <v>0</v>
      </c>
    </row>
    <row r="8" spans="2:8" ht="39" x14ac:dyDescent="0.35">
      <c r="B8" s="139" t="s">
        <v>216</v>
      </c>
      <c r="C8" s="143" t="s">
        <v>217</v>
      </c>
      <c r="D8" s="144">
        <f>ROUND(SUM(D5:D7),2)</f>
        <v>-1731.11</v>
      </c>
      <c r="E8" s="168" t="s">
        <v>235</v>
      </c>
      <c r="F8" s="169"/>
      <c r="G8" s="169"/>
      <c r="H8" s="169"/>
    </row>
    <row r="9" spans="2:8" x14ac:dyDescent="0.35">
      <c r="B9" s="145"/>
      <c r="C9" s="145"/>
      <c r="D9" s="145"/>
    </row>
    <row r="10" spans="2:8" ht="111.5" customHeight="1" x14ac:dyDescent="0.35">
      <c r="B10" s="174" t="s">
        <v>227</v>
      </c>
      <c r="C10" s="174"/>
      <c r="D10" s="174"/>
    </row>
    <row r="11" spans="2:8" x14ac:dyDescent="0.35">
      <c r="B11" s="174"/>
      <c r="C11" s="174"/>
      <c r="D11" s="174"/>
    </row>
    <row r="12" spans="2:8" x14ac:dyDescent="0.35">
      <c r="B12" s="145"/>
      <c r="C12" s="145"/>
      <c r="D12" s="146" t="s">
        <v>218</v>
      </c>
    </row>
    <row r="13" spans="2:8" ht="41" customHeight="1" x14ac:dyDescent="0.35">
      <c r="B13" s="145"/>
      <c r="C13" s="145"/>
      <c r="D13" s="145"/>
    </row>
    <row r="14" spans="2:8" ht="293.75" customHeight="1" x14ac:dyDescent="0.35">
      <c r="B14" s="170" t="s">
        <v>222</v>
      </c>
      <c r="C14" s="171"/>
      <c r="D14" s="171"/>
    </row>
    <row r="15" spans="2:8" ht="170.75" customHeight="1" x14ac:dyDescent="0.35">
      <c r="B15" s="170" t="s">
        <v>219</v>
      </c>
      <c r="C15" s="171"/>
      <c r="D15" s="171"/>
    </row>
    <row r="16" spans="2:8" ht="165" customHeight="1" x14ac:dyDescent="0.35">
      <c r="B16" s="170" t="s">
        <v>220</v>
      </c>
      <c r="C16" s="171"/>
      <c r="D16" s="171"/>
    </row>
  </sheetData>
  <sheetProtection algorithmName="SHA-512" hashValue="4bnqU/BWc8d912CckY28OpeKFmv7QL4CseYy2h4iuH8ucZlzZ5nTEJh08H92qush0aa4PNngq2ioN3Zqn9xp7w==" saltValue="xQ9prhFNL8b82d4l0sDC4Q==" spinCount="100000" sheet="1" objects="1" scenarios="1"/>
  <mergeCells count="8">
    <mergeCell ref="E8:H8"/>
    <mergeCell ref="B16:D16"/>
    <mergeCell ref="B2:D2"/>
    <mergeCell ref="B3:D3"/>
    <mergeCell ref="B10:D10"/>
    <mergeCell ref="B11:D11"/>
    <mergeCell ref="B14:D14"/>
    <mergeCell ref="B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B9DAF7-14EA-4A60-B686-CEBD1E089D2C}">
  <ds:schemaRefs>
    <ds:schemaRef ds:uri="http://schemas.microsoft.com/sharepoint/v3/contenttype/forms"/>
  </ds:schemaRefs>
</ds:datastoreItem>
</file>

<file path=customXml/itemProps2.xml><?xml version="1.0" encoding="utf-8"?>
<ds:datastoreItem xmlns:ds="http://schemas.openxmlformats.org/officeDocument/2006/customXml" ds:itemID="{C6E69E0C-8557-4A3F-82AF-D4553D881656}">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E393E62F-FBE1-4EED-94C5-157E60DFE5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P24-005-4201 S</vt:lpstr>
      <vt:lpstr>P24-005-4201 SK</vt:lpstr>
      <vt:lpstr>P24-005-4201 KPT</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2026-02-25T13:01:38Z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